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ZAMÓWIENIA PUBLICZNE\PRZETARGI_2022\Ustawa\30_22_Ubezpieczenie Gminy Klembów\Dokumenty do postępowania - zatwierdzone\"/>
    </mc:Choice>
  </mc:AlternateContent>
  <xr:revisionPtr revIDLastSave="0" documentId="8_{1F742091-CF64-45CD-9CEF-3688E2944B17}" xr6:coauthVersionLast="47" xr6:coauthVersionMax="47" xr10:uidLastSave="{00000000-0000-0000-0000-000000000000}"/>
  <bookViews>
    <workbookView xWindow="-120" yWindow="-120" windowWidth="29040" windowHeight="15720" firstSheet="2" activeTab="4" xr2:uid="{00000000-000D-0000-FFFF-FFFF00000000}"/>
  </bookViews>
  <sheets>
    <sheet name="informacje ogólne" sheetId="90" r:id="rId1"/>
    <sheet name="informacje do oceny ryzyka" sheetId="95" r:id="rId2"/>
    <sheet name="budynki" sheetId="89" r:id="rId3"/>
    <sheet name="elektronika " sheetId="83" r:id="rId4"/>
    <sheet name="auta" sheetId="6" r:id="rId5"/>
    <sheet name="szkodowość" sheetId="96" r:id="rId6"/>
    <sheet name="środki trwałe" sheetId="92" r:id="rId7"/>
    <sheet name="lokalizacje" sheetId="93" r:id="rId8"/>
  </sheets>
  <definedNames>
    <definedName name="_xlnm._FilterDatabase" localSheetId="3" hidden="1">'elektronika '!#REF!</definedName>
    <definedName name="_Hlk101524119" localSheetId="1">'informacje do oceny ryzyka'!$A$43</definedName>
    <definedName name="_xlnm.Print_Area" localSheetId="4">auta!$A$1:$AA$28</definedName>
    <definedName name="_xlnm.Print_Area" localSheetId="2">budynki!$A$1:$AG$60</definedName>
    <definedName name="_xlnm.Print_Area" localSheetId="3">'elektronika '!$A$1:$D$299</definedName>
    <definedName name="_xlnm.Print_Area" localSheetId="1">'informacje do oceny ryzyka'!$A$1:$C$73</definedName>
    <definedName name="_xlnm.Print_Area" localSheetId="0">'informacje ogólne'!$A$1:$I$23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89" l="1"/>
  <c r="D221" i="83"/>
  <c r="H34" i="89"/>
  <c r="H43" i="89"/>
  <c r="H46" i="89"/>
  <c r="H47" i="89" s="1"/>
  <c r="D92" i="83"/>
  <c r="D281" i="83" l="1"/>
  <c r="D248" i="83"/>
  <c r="D234" i="83"/>
  <c r="D216" i="83"/>
  <c r="D207" i="83"/>
  <c r="D167" i="83"/>
  <c r="D161" i="83"/>
  <c r="D126" i="83"/>
  <c r="D112" i="83"/>
  <c r="D85" i="83"/>
  <c r="D58" i="83"/>
  <c r="C22" i="96"/>
  <c r="C21" i="96"/>
  <c r="C16" i="96"/>
  <c r="C14" i="96"/>
  <c r="C12" i="96"/>
  <c r="C14" i="92"/>
  <c r="H59" i="89"/>
  <c r="H56" i="89"/>
  <c r="H50" i="89"/>
  <c r="H39" i="89"/>
  <c r="H36" i="89"/>
  <c r="H29" i="89"/>
  <c r="H9" i="89"/>
  <c r="H20" i="89" s="1"/>
  <c r="C13" i="92"/>
  <c r="D41" i="83"/>
  <c r="H60" i="89" l="1"/>
  <c r="Q25" i="6"/>
  <c r="C12" i="92"/>
  <c r="C24" i="92" s="1"/>
  <c r="D191" i="83"/>
  <c r="D65" i="83"/>
  <c r="D37" i="83"/>
  <c r="D24" i="83"/>
  <c r="D288" i="83"/>
  <c r="D284" i="83"/>
  <c r="D271" i="83"/>
  <c r="D265" i="83"/>
  <c r="D253" i="83"/>
  <c r="D188" i="83"/>
  <c r="D185" i="83"/>
  <c r="D176" i="83"/>
  <c r="D171" i="83"/>
  <c r="D135" i="83"/>
  <c r="D75" i="83"/>
  <c r="D62" i="83"/>
  <c r="D44" i="83"/>
  <c r="D24" i="92"/>
  <c r="D297" i="83" l="1"/>
  <c r="D295" i="83"/>
  <c r="D296" i="83"/>
  <c r="D298" i="83" l="1"/>
</calcChain>
</file>

<file path=xl/sharedStrings.xml><?xml version="1.0" encoding="utf-8"?>
<sst xmlns="http://schemas.openxmlformats.org/spreadsheetml/2006/main" count="1433" uniqueCount="754">
  <si>
    <t>RAZEM</t>
  </si>
  <si>
    <r>
      <t xml:space="preserve">Wykaz sprzętu elektronicznego </t>
    </r>
    <r>
      <rPr>
        <b/>
        <i/>
        <u/>
        <sz val="10"/>
        <rFont val="Arial"/>
        <family val="2"/>
        <charset val="238"/>
      </rPr>
      <t>stacjonarnego</t>
    </r>
  </si>
  <si>
    <r>
      <t xml:space="preserve">Wykaz sprzętu elektronicznego </t>
    </r>
    <r>
      <rPr>
        <b/>
        <i/>
        <u/>
        <sz val="10"/>
        <rFont val="Arial"/>
        <family val="2"/>
        <charset val="238"/>
      </rPr>
      <t>przenośnego</t>
    </r>
    <r>
      <rPr>
        <b/>
        <i/>
        <sz val="10"/>
        <rFont val="Arial"/>
        <family val="2"/>
        <charset val="238"/>
      </rPr>
      <t xml:space="preserve"> </t>
    </r>
  </si>
  <si>
    <t>PKD</t>
  </si>
  <si>
    <t>x</t>
  </si>
  <si>
    <t>L.p.</t>
  </si>
  <si>
    <t>Nazwa jednostki</t>
  </si>
  <si>
    <t>REGON</t>
  </si>
  <si>
    <t>Liczba pracowników</t>
  </si>
  <si>
    <t>lokalizacja (adres)</t>
  </si>
  <si>
    <t>Rodzaj         (osobowy/ ciężarowy/ specjalny)</t>
  </si>
  <si>
    <t>Data I rejestracji</t>
  </si>
  <si>
    <t>Ilość miejsc</t>
  </si>
  <si>
    <t>Ładowność</t>
  </si>
  <si>
    <t>rodzaj</t>
  </si>
  <si>
    <t>wartość</t>
  </si>
  <si>
    <t>Przebieg</t>
  </si>
  <si>
    <t>W tym zbiory bibioteczne</t>
  </si>
  <si>
    <t>Jednostka</t>
  </si>
  <si>
    <t>Razem</t>
  </si>
  <si>
    <t>Dane pojazdów</t>
  </si>
  <si>
    <t>Lp.</t>
  </si>
  <si>
    <t>Marka</t>
  </si>
  <si>
    <t>Typ, model</t>
  </si>
  <si>
    <t>Nr podw./ nadw.</t>
  </si>
  <si>
    <t>Nr rej.</t>
  </si>
  <si>
    <t>Rok prod.</t>
  </si>
  <si>
    <t>Od</t>
  </si>
  <si>
    <t>Do</t>
  </si>
  <si>
    <t xml:space="preserve">Nazwa  </t>
  </si>
  <si>
    <t>Rok produkcji</t>
  </si>
  <si>
    <t>Wartość księgowa brutto</t>
  </si>
  <si>
    <t>Wyposażenie dodatkowe</t>
  </si>
  <si>
    <t>Razem sprzęt stacjonarny</t>
  </si>
  <si>
    <t>Razem sprzęt przenośny</t>
  </si>
  <si>
    <t>Razem monitoring wizyjny</t>
  </si>
  <si>
    <t>Lokalizacja (adres)</t>
  </si>
  <si>
    <t>Zabezpieczenia (znane zabezpieczenia p-poż i przeciw kradzieżowe)</t>
  </si>
  <si>
    <t>Urządzenia i wyposażenie</t>
  </si>
  <si>
    <t>Wykaz monitoringu wizyjnego</t>
  </si>
  <si>
    <t>Liczba uczniów/ wychowanków/ pensjonariuszy</t>
  </si>
  <si>
    <t>Rodzaj prowadzonej działalności (opisowo)</t>
  </si>
  <si>
    <t>Wysokość rocznego budżetu</t>
  </si>
  <si>
    <t>lp.</t>
  </si>
  <si>
    <t xml:space="preserve">przeznaczenie budynku/ budowli </t>
  </si>
  <si>
    <t>czy budynek jest użytkowany? (TAK/NIE)</t>
  </si>
  <si>
    <t>czy jest to budynkek zabytkowy, podlegający nadzorowi konserwatora zabytków?</t>
  </si>
  <si>
    <t>rok budowy</t>
  </si>
  <si>
    <t>Rodzaj materiałów budowlanych, z jakich wykonano budynek</t>
  </si>
  <si>
    <t>powierzchnia użytkowa (w m²)**</t>
  </si>
  <si>
    <t>ilość kondygnacji</t>
  </si>
  <si>
    <t>czy budynek jest podpiwniczony?</t>
  </si>
  <si>
    <t>czy jest wyposażony w windę? (TAK/NIE)</t>
  </si>
  <si>
    <t>mury</t>
  </si>
  <si>
    <t>stropy</t>
  </si>
  <si>
    <t>dach (konstrukcja i pokrycie)</t>
  </si>
  <si>
    <t>konstukcja i pokrycie dachu</t>
  </si>
  <si>
    <t>intalacja elekryczna</t>
  </si>
  <si>
    <t>sieć wodno-kanalizacyjna oraz cenralnego ogrzewania</t>
  </si>
  <si>
    <t>stolarka okienna i drzwiowa</t>
  </si>
  <si>
    <t>instalacja gazowa</t>
  </si>
  <si>
    <t>instalacja wentylacyjna i kominowa</t>
  </si>
  <si>
    <t>suma ubezpieczenia (wartość)</t>
  </si>
  <si>
    <t>rodzaj wartości (księgowa brutto - KB / odtworzeniowa - O)</t>
  </si>
  <si>
    <r>
      <t xml:space="preserve">opis stanu technicznego budynku wg poniższych elementów budynku </t>
    </r>
    <r>
      <rPr>
        <b/>
        <sz val="10"/>
        <color indexed="60"/>
        <rFont val="Arial"/>
        <family val="2"/>
        <charset val="238"/>
      </rPr>
      <t/>
    </r>
  </si>
  <si>
    <t>SUMA OGÓŁEM:</t>
  </si>
  <si>
    <t>INFORMACJA O MAJĄTKU TRWAŁYM</t>
  </si>
  <si>
    <t>Poj.</t>
  </si>
  <si>
    <t>Dopuszczalna masa całkowita</t>
  </si>
  <si>
    <t>Czy pojazd służy do nauki jazdy? (TAK/NIE)</t>
  </si>
  <si>
    <t>Okres ubezpieczenia OC i NW</t>
  </si>
  <si>
    <t>Okres ubezpieczenia AC i KR</t>
  </si>
  <si>
    <t>Wyposażenie pojazdu specjalnego</t>
  </si>
  <si>
    <t>OC</t>
  </si>
  <si>
    <t>NW</t>
  </si>
  <si>
    <t>AC/KR</t>
  </si>
  <si>
    <r>
      <t>1.</t>
    </r>
    <r>
      <rPr>
        <sz val="7"/>
        <rFont val="Times New Roman"/>
        <family val="1"/>
        <charset val="238"/>
      </rPr>
      <t xml:space="preserve">      </t>
    </r>
    <r>
      <rPr>
        <sz val="10"/>
        <rFont val="Arial"/>
        <family val="2"/>
        <charset val="238"/>
      </rPr>
      <t>Czy w okresie ostatnich 25 lat w zgłaszanych do ubezpieczenia lokalizacjach wystąpiły szkody powodziowe lub podtopienia?</t>
    </r>
  </si>
  <si>
    <t>Jeśli tak, prosimy o podanie informacji, w którym roku nastąpiła powódź/podtopienie, jakie mienie zostało dotknięte szkodą i w jakiej wysokości oraz jakie zostały podjęte działania prewencyjne.</t>
  </si>
  <si>
    <r>
      <t>2.</t>
    </r>
    <r>
      <rPr>
        <sz val="7"/>
        <rFont val="Times New Roman"/>
        <family val="1"/>
        <charset val="238"/>
      </rPr>
      <t xml:space="preserve">      </t>
    </r>
    <r>
      <rPr>
        <sz val="10"/>
        <rFont val="Arial"/>
        <family val="2"/>
        <charset val="238"/>
      </rPr>
      <t>Czy wszystkie budynki zgłoszone do ubezpieczenia posiadają pozwolenie na użytkowanie stosownie do aktualnego przeznaczenia?</t>
    </r>
  </si>
  <si>
    <t>Jeśli nie, prosimy o wskazanie budynków nieposiadających takiego pozwolenia wraz z określeniem przyczyny.</t>
  </si>
  <si>
    <r>
      <t>3.</t>
    </r>
    <r>
      <rPr>
        <sz val="7"/>
        <rFont val="Times New Roman"/>
        <family val="1"/>
        <charset val="238"/>
      </rPr>
      <t xml:space="preserve">      </t>
    </r>
    <r>
      <rPr>
        <sz val="10"/>
        <rFont val="Arial"/>
        <family val="2"/>
        <charset val="238"/>
      </rPr>
      <t>Czy mienie będące przedmiotem ubezpieczenia jest zabezpieczone w sposób przewidziany obowiązującymi przepisami aktów prawnych w zakresie ochrony przeciwpożarowej?</t>
    </r>
  </si>
  <si>
    <r>
      <t>4.</t>
    </r>
    <r>
      <rPr>
        <sz val="7"/>
        <rFont val="Times New Roman"/>
        <family val="1"/>
        <charset val="238"/>
      </rPr>
      <t xml:space="preserve">      </t>
    </r>
    <r>
      <rPr>
        <sz val="10"/>
        <rFont val="Arial"/>
        <family val="2"/>
        <charset val="238"/>
      </rPr>
      <t>Czy wszystkie budynki zgłoszone do ubezpieczenia i ich instalacje poddawane są regularnym przeglądom wynikającym z przepisów prawa, co potwierdzone jest każdorazowo pisemnym protokołami?</t>
    </r>
  </si>
  <si>
    <t>Jeśli nie, prosimy o wskazanie budynków niespełniających powyższego warunku wraz z określeniem przyczyny.</t>
  </si>
  <si>
    <r>
      <t>5.</t>
    </r>
    <r>
      <rPr>
        <sz val="7"/>
        <rFont val="Times New Roman"/>
        <family val="1"/>
        <charset val="238"/>
      </rPr>
      <t xml:space="preserve">      </t>
    </r>
    <r>
      <rPr>
        <sz val="10"/>
        <rFont val="Arial"/>
        <family val="2"/>
        <charset val="238"/>
      </rPr>
      <t>Czy w konstrukcji budynków zgłoszonych do ubezpieczenia znajduje się płyta warstwowa?</t>
    </r>
  </si>
  <si>
    <r>
      <t>6.</t>
    </r>
    <r>
      <rPr>
        <sz val="7"/>
        <rFont val="Times New Roman"/>
        <family val="1"/>
        <charset val="238"/>
      </rPr>
      <t xml:space="preserve">      </t>
    </r>
    <r>
      <rPr>
        <sz val="10"/>
        <rFont val="Arial"/>
        <family val="2"/>
        <charset val="238"/>
      </rPr>
      <t>Czy do ubezpieczenia zgłoszone zostały budynki nieużytkowane, pustostany?</t>
    </r>
  </si>
  <si>
    <r>
      <t>8.</t>
    </r>
    <r>
      <rPr>
        <sz val="7"/>
        <rFont val="Times New Roman"/>
        <family val="1"/>
        <charset val="238"/>
      </rPr>
      <t xml:space="preserve">      </t>
    </r>
    <r>
      <rPr>
        <sz val="10"/>
        <rFont val="Arial"/>
        <family val="2"/>
        <charset val="238"/>
      </rPr>
      <t>Czy do ubezpieczenia zgłoszone zostały budowle hydrotechniczne (tj. nabrzeża, mola, tamy, groble, kanały, wały przeciwpowodziowe i mienie na nich się znajdujące)?</t>
    </r>
  </si>
  <si>
    <t xml:space="preserve">Jeśli tak, prosimy o ich wykaz z wskazaniem jednostkowych sum ubezpieczenia. </t>
  </si>
  <si>
    <r>
      <t>10.</t>
    </r>
    <r>
      <rPr>
        <sz val="7"/>
        <rFont val="Times New Roman"/>
        <family val="1"/>
        <charset val="238"/>
      </rPr>
      <t xml:space="preserve">   </t>
    </r>
    <r>
      <rPr>
        <sz val="10"/>
        <rFont val="Arial"/>
        <family val="2"/>
        <charset val="238"/>
      </rPr>
      <t xml:space="preserve">Czy do ubezpieczenia zgłoszone zostały namioty, hale namiotowe oraz mienie znajdujące się w takich obiektach? </t>
    </r>
  </si>
  <si>
    <t>Jeśli tak, prosimy o wykaz wraz z wartością.</t>
  </si>
  <si>
    <r>
      <t>11.</t>
    </r>
    <r>
      <rPr>
        <sz val="7"/>
        <rFont val="Times New Roman"/>
        <family val="1"/>
        <charset val="238"/>
      </rPr>
      <t xml:space="preserve">   </t>
    </r>
    <r>
      <rPr>
        <sz val="10"/>
        <rFont val="Arial"/>
        <family val="2"/>
        <charset val="238"/>
      </rPr>
      <t>Czy do ubezpieczenia zgłoszone zostały obiekty użytkowane sezonowo?</t>
    </r>
  </si>
  <si>
    <t>Jeśli tak, prosimy o podanie wykazu oraz sposobu zabezpieczenia przed dostępem osób trzecich poza sezonem użytkowania.</t>
  </si>
  <si>
    <r>
      <t>14.</t>
    </r>
    <r>
      <rPr>
        <sz val="7"/>
        <rFont val="Times New Roman"/>
        <family val="1"/>
        <charset val="238"/>
      </rPr>
      <t xml:space="preserve">   </t>
    </r>
    <r>
      <rPr>
        <sz val="10"/>
        <rFont val="Arial"/>
        <family val="2"/>
        <charset val="238"/>
      </rPr>
      <t>Czy planowany jest zakup instalacji solarnych lub fotowoltaicznych?</t>
    </r>
  </si>
  <si>
    <r>
      <t>15.</t>
    </r>
    <r>
      <rPr>
        <sz val="7"/>
        <rFont val="Times New Roman"/>
        <family val="1"/>
        <charset val="238"/>
      </rPr>
      <t xml:space="preserve">   </t>
    </r>
    <r>
      <rPr>
        <sz val="10"/>
        <rFont val="Arial"/>
        <family val="2"/>
        <charset val="238"/>
      </rPr>
      <t>Czy do ubezpieczenia zgłoszone zostały światłowody?</t>
    </r>
  </si>
  <si>
    <r>
      <t>18.</t>
    </r>
    <r>
      <rPr>
        <sz val="7"/>
        <rFont val="Times New Roman"/>
        <family val="1"/>
        <charset val="238"/>
      </rPr>
      <t xml:space="preserve">   </t>
    </r>
    <r>
      <rPr>
        <sz val="10"/>
        <rFont val="Arial"/>
        <family val="2"/>
        <charset val="238"/>
      </rPr>
      <t xml:space="preserve">Czy Ubezpieczony planuje lub jest w trakcie wykonywania remontów, przebudowy lub innych inwestycji o takim charakterze w odniesieniu do posiadanego mienia?  </t>
    </r>
  </si>
  <si>
    <r>
      <t>12.</t>
    </r>
    <r>
      <rPr>
        <sz val="7"/>
        <rFont val="Times New Roman"/>
        <family val="1"/>
        <charset val="238"/>
      </rPr>
      <t xml:space="preserve">      </t>
    </r>
    <r>
      <rPr>
        <sz val="10"/>
        <rFont val="Arial"/>
        <family val="2"/>
        <charset val="238"/>
      </rPr>
      <t>Czy do ubezpieczenia zgłoszone zostało mienie zabytkowe, zbiory i eksponaty muzealne?</t>
    </r>
  </si>
  <si>
    <t xml:space="preserve">Tabela nr 7 </t>
  </si>
  <si>
    <t xml:space="preserve">INFORMACJE DO OCENY RYZYKA </t>
  </si>
  <si>
    <t xml:space="preserve">zabezpieczenia
(znane zabiezpieczenia p-poż i przeciw kradzieżowe)                                   </t>
  </si>
  <si>
    <t>informacja o przeprowadzonych remontach i modernizacji budynków starszych niż 50 lat (data remontu, czego dotyczył remont, wielkość poniesionych nakładów na remont)</t>
  </si>
  <si>
    <t xml:space="preserve">nazwa budynku / budowli </t>
  </si>
  <si>
    <t>wersja 1/2022 z dn. 08.06.2022</t>
  </si>
  <si>
    <t>UWAGI</t>
  </si>
  <si>
    <t>Adres</t>
  </si>
  <si>
    <t>Urząd Gminy</t>
  </si>
  <si>
    <t>000539118</t>
  </si>
  <si>
    <t>8411Z</t>
  </si>
  <si>
    <t>kierownie podstawowymi rodzajami działalności publicznej</t>
  </si>
  <si>
    <t>Gminny Ośrodek Pomocy Społecznej</t>
  </si>
  <si>
    <t>8899Z</t>
  </si>
  <si>
    <t>pozostała pomoc społeczna bez  zakwaterowania</t>
  </si>
  <si>
    <t>Gminny Ośrodek Kultury</t>
  </si>
  <si>
    <t>ul. Strażacka 8, 05-205 Klembów</t>
  </si>
  <si>
    <t>9004Z</t>
  </si>
  <si>
    <t>kulturalna</t>
  </si>
  <si>
    <t>Zakład Gospodarki Komunalnej</t>
  </si>
  <si>
    <t>141235917</t>
  </si>
  <si>
    <t>3700Z</t>
  </si>
  <si>
    <t>utrzymanie oczyszczalno i wodociągów oraz dróg i terenów zielonych</t>
  </si>
  <si>
    <t xml:space="preserve">Gminna Biblioteka Publiczna </t>
  </si>
  <si>
    <t>141624286</t>
  </si>
  <si>
    <t>9101A</t>
  </si>
  <si>
    <t>działalność bibliotek publicznych</t>
  </si>
  <si>
    <t xml:space="preserve">Centrum Usług Wspólnych </t>
  </si>
  <si>
    <t>141235892</t>
  </si>
  <si>
    <t>6920 Z</t>
  </si>
  <si>
    <t xml:space="preserve">Działalność Rachunkowo - Księgowa , Doradztwo Podatkowe </t>
  </si>
  <si>
    <t>Szkoła Podstawowa im. Mariana Gotowca w Klembowie</t>
  </si>
  <si>
    <t>000557582</t>
  </si>
  <si>
    <t>8520Z</t>
  </si>
  <si>
    <t>szkoła podstawowa</t>
  </si>
  <si>
    <t>Szkoła Podstawowa                                                    im. Polskiej Organizacji Wojskowej w Ostrówku</t>
  </si>
  <si>
    <t>001106321</t>
  </si>
  <si>
    <t>placówka oświatowa</t>
  </si>
  <si>
    <t>Szkoła Podstawowa im. Janusza Korczaka w Dobczynie</t>
  </si>
  <si>
    <t>001106290</t>
  </si>
  <si>
    <t>edukacja</t>
  </si>
  <si>
    <t>Szkoła Podstawowa w Starym Kraszewie</t>
  </si>
  <si>
    <t>Stary Kraszew, ul.Szkolna 5, 05-205 Klembów</t>
  </si>
  <si>
    <t>001106309</t>
  </si>
  <si>
    <t>Szkoła Podstawowa im. Jana Pawła II w Kruszu</t>
  </si>
  <si>
    <t>001106315</t>
  </si>
  <si>
    <t>Szkoła Podstawowa im. Jana III Sobieskiego w Woli Rasztowskiej</t>
  </si>
  <si>
    <t>001106338</t>
  </si>
  <si>
    <t>Jednostki OSP i MDP w Gmnie Klemebów</t>
  </si>
  <si>
    <t>Tabela nr 1 - Informacje ogólne do oceny ryzyka w Gminie Klembów</t>
  </si>
  <si>
    <t>odległość od najbliższej rzeki lub innego zbiornika wodnego (proszę podać od czego)</t>
  </si>
  <si>
    <t>*1414,50 - WYSTAWOWY , 1883,00 - namiot reklamowy, a namioty 3500,00 zł</t>
  </si>
  <si>
    <t>użyteczność publiczna</t>
  </si>
  <si>
    <t>tak</t>
  </si>
  <si>
    <t>nie</t>
  </si>
  <si>
    <t>O</t>
  </si>
  <si>
    <t>gaśnica proszkowa 2 szt., hydrant zewnętrzny, krat b rak, alarm i dozór monitorowany JUWENTUS</t>
  </si>
  <si>
    <t>Klembów</t>
  </si>
  <si>
    <t>gazobeton 24 cm, cegła silikonowa 12 cm</t>
  </si>
  <si>
    <t>żelbeton</t>
  </si>
  <si>
    <t>stropodach</t>
  </si>
  <si>
    <t>osatni termomodernizacja w 2017r na kwotę 638 000,00</t>
  </si>
  <si>
    <t>dobry</t>
  </si>
  <si>
    <t>dobra</t>
  </si>
  <si>
    <t xml:space="preserve">boisko wielofunkcyjne wraz z ogrodzeniem </t>
  </si>
  <si>
    <t>KB</t>
  </si>
  <si>
    <t>Wola Rasztowska</t>
  </si>
  <si>
    <t>Plac zabaw  i zagospodarowanie placu Ostrówek</t>
  </si>
  <si>
    <t>Ostrówek</t>
  </si>
  <si>
    <t>Plac zabaw osiedle</t>
  </si>
  <si>
    <t>Wola rasztowska</t>
  </si>
  <si>
    <t>Kontener</t>
  </si>
  <si>
    <t xml:space="preserve">świetlica  wiejska w Roszczepie </t>
  </si>
  <si>
    <t>użyteczności publicznej</t>
  </si>
  <si>
    <t>TAK</t>
  </si>
  <si>
    <t>NIE</t>
  </si>
  <si>
    <t>gaśnica i monitorig</t>
  </si>
  <si>
    <t>Roszczep</t>
  </si>
  <si>
    <t>biała cegła pokryta elewacją</t>
  </si>
  <si>
    <t>papa termozgrzewalna</t>
  </si>
  <si>
    <t>dostateczny</t>
  </si>
  <si>
    <t>brak</t>
  </si>
  <si>
    <t xml:space="preserve">Punkt Selektywnej Zbiórki Odpadów </t>
  </si>
  <si>
    <t>uzytkowy</t>
  </si>
  <si>
    <t>murowane</t>
  </si>
  <si>
    <t xml:space="preserve">konstrukcja drewniana i płyty warstwowe </t>
  </si>
  <si>
    <t>Stacja ładowania pojazdów elektrycznych</t>
  </si>
  <si>
    <t>Wiata rowerowa w Ostrówku</t>
  </si>
  <si>
    <t>Wiata rowerowa w Klembowie</t>
  </si>
  <si>
    <t>Wiata rowerowa w Kruszu</t>
  </si>
  <si>
    <t>Krusze</t>
  </si>
  <si>
    <t>czy budynek jest przeznaczony do rozbiórki? (TAK/NIE)</t>
  </si>
  <si>
    <t>Ekran projekcyjny 300x225</t>
  </si>
  <si>
    <t xml:space="preserve">Zestawy komputerowe 3 szt. </t>
  </si>
  <si>
    <t>Projektor do obsługi Sesji Rady Gminy</t>
  </si>
  <si>
    <t xml:space="preserve">Serwer NAS </t>
  </si>
  <si>
    <t>Zestaw komputerowy (komputer + monitor)</t>
  </si>
  <si>
    <t>Zestaw komputerowy 2szt. Cena jedn. 3433,89</t>
  </si>
  <si>
    <t>Zestaw Komputerowy z monitorem</t>
  </si>
  <si>
    <t>Zestaw komputerowy z monitorem</t>
  </si>
  <si>
    <t>Komputer stacjonarny AMDRyzen + monitor</t>
  </si>
  <si>
    <t xml:space="preserve">Głosniki </t>
  </si>
  <si>
    <t>Klimatyzator GREE</t>
  </si>
  <si>
    <t>1. Urząd Gminy</t>
  </si>
  <si>
    <t>Zestaw komputerowy 20szt cena jedn. 3100</t>
  </si>
  <si>
    <t>Switch NETGEAR ProSafe</t>
  </si>
  <si>
    <t>SwitchTP Link TL-SG 1024</t>
  </si>
  <si>
    <t>2. Gminny Ośrodek Pomocy Społecznej</t>
  </si>
  <si>
    <t>NISZCZARKA FELLOWERS 73Ci</t>
  </si>
  <si>
    <t>KOMPUTER STACJONRNY</t>
  </si>
  <si>
    <t>URZĄDZENIE WIELOFUNKCYJNE EPSON</t>
  </si>
  <si>
    <t>ALKOMAT,</t>
  </si>
  <si>
    <t>LODÓWKA BEKO</t>
  </si>
  <si>
    <t>PRALKA CANDY</t>
  </si>
  <si>
    <t>PROJEKTOR EPSON EB-U42</t>
  </si>
  <si>
    <t>MONITOR BENQ</t>
  </si>
  <si>
    <t>OBIEKTYW TAMRON 17-70 MM SONY</t>
  </si>
  <si>
    <t>APARAT SONY A6600 BODY</t>
  </si>
  <si>
    <t>3. Gminny Ośrodek Kultury</t>
  </si>
  <si>
    <t>infokiosk32' dotykowy</t>
  </si>
  <si>
    <t>4. Zakład Gospodarki Komunalnej</t>
  </si>
  <si>
    <t>Komputery 4-y zestawy</t>
  </si>
  <si>
    <t>2016-2021</t>
  </si>
  <si>
    <t xml:space="preserve">5. Gminna Biblioteka Publiczna </t>
  </si>
  <si>
    <t>Czytnik GBP</t>
  </si>
  <si>
    <t>Projektor</t>
  </si>
  <si>
    <t>Drukarka LEXMARK</t>
  </si>
  <si>
    <t>Drukarka HP Pro 8500 w Filii w Woli Rasztowskiej</t>
  </si>
  <si>
    <t>Mikrofalówka Samsung</t>
  </si>
  <si>
    <t>Ekspress do kawy</t>
  </si>
  <si>
    <t>Ekran projektowy</t>
  </si>
  <si>
    <t>Wentylator</t>
  </si>
  <si>
    <t>Odkurzacz Philips</t>
  </si>
  <si>
    <t>Niszczarka Overmax</t>
  </si>
  <si>
    <t>Ekspress do kawy Delongi</t>
  </si>
  <si>
    <t xml:space="preserve">6. Centrum Usług Wspólnych </t>
  </si>
  <si>
    <t>drukarka Leksmark XC2235</t>
  </si>
  <si>
    <t>Projektor Epson EH-TW740</t>
  </si>
  <si>
    <t>7. Szkoła Podstawowa im. Mariana Gotowca w Klembowie</t>
  </si>
  <si>
    <t>Interaktywny monitor dotykowy</t>
  </si>
  <si>
    <t>8.Szkoła Podstawowa im. Polskiej Organizacji Wojskowej w Ostrówku</t>
  </si>
  <si>
    <t>9. Szkoła Podstawowa im. Janusza Korczaka w Dobczynie</t>
  </si>
  <si>
    <t>Zestawy komputerowe stacjonarne 20 sz</t>
  </si>
  <si>
    <t xml:space="preserve">monitory interaktywne - 2 szt. </t>
  </si>
  <si>
    <t>rzutniki 4 szt</t>
  </si>
  <si>
    <t>2017-2020</t>
  </si>
  <si>
    <t>10. Szkoła Podstawowa w Starym Kraszewie</t>
  </si>
  <si>
    <t>urządzenie wielofunkcyjne</t>
  </si>
  <si>
    <t>Monitor interaktywny - 2 szt.</t>
  </si>
  <si>
    <t>Drukarka - 1 szt.</t>
  </si>
  <si>
    <t>Komputery - 2 szt.</t>
  </si>
  <si>
    <t>Projektor - 1 szt.</t>
  </si>
  <si>
    <t>Urządzenie wielofunkcyjne Konica Minolta</t>
  </si>
  <si>
    <t>Szatkownica do warzyw z kutrem Electrolux</t>
  </si>
  <si>
    <t>Piec konwekcyjno-parowy SkyLine6GN1/1 Elektrolux</t>
  </si>
  <si>
    <t>Obieraczka ziemniaków/warzyw Electrolux</t>
  </si>
  <si>
    <t>Zmywarka podblatowa</t>
  </si>
  <si>
    <t>Sokowirówka HENDI</t>
  </si>
  <si>
    <t>Maszyna szlifująca (czyszcząca) ROMUS</t>
  </si>
  <si>
    <t>Monitor interaktywny - 3szt.</t>
  </si>
  <si>
    <t>11. Szkoła Podstawowa im. Jana Pawła II w Kruszu</t>
  </si>
  <si>
    <t>Monitor Interaktywny AVtek 75 Pro4K</t>
  </si>
  <si>
    <t>Projektor ultrakrótkoogniskowy Epson EB-680</t>
  </si>
  <si>
    <t>komputer stacjonarny Dell 790 x 11 szt.</t>
  </si>
  <si>
    <t>Pc Dell z sytemem operacyjnym+mysz x 10 szt</t>
  </si>
  <si>
    <t>Monitor x 10 szt.</t>
  </si>
  <si>
    <t>Monitor Interaktywny AVtek Touch  Conect+65</t>
  </si>
  <si>
    <t>Monitor interaktywny Avtek Touch Screen 65</t>
  </si>
  <si>
    <t>Monitor interaktywny Avtek touch Screen 75 Lit</t>
  </si>
  <si>
    <t>Laboratorium cyfrowe Empiriusz</t>
  </si>
  <si>
    <t>Zestaw komputerowy (monitor 65 cali z komp.OPS i systemem operacyjnym, stojak mobilny)</t>
  </si>
  <si>
    <t>12. Szkoła Podstawowa im. Jana III Sobieskiego w Woli Rasztowskiej</t>
  </si>
  <si>
    <t>Monitor interaktywny (8 sztuk po 8 500 zł)</t>
  </si>
  <si>
    <t>Komputer Dell (19 sztuk x3900,00)</t>
  </si>
  <si>
    <t>Komputer Dell (4 szt x4150,00)</t>
  </si>
  <si>
    <t>Monitor interaktywny ( 2 sztx7700,00)</t>
  </si>
  <si>
    <t>Notebook/Laptop 17,3 Acer Aspire</t>
  </si>
  <si>
    <t>Kamera IP DAHUA</t>
  </si>
  <si>
    <t>Tablet HUAWEI MediaPad T5 18 szt /cena jedn.799,00</t>
  </si>
  <si>
    <t>NOTEBOOK LENOVO YOGA  4 szt.</t>
  </si>
  <si>
    <t>System konferencyjny JST jednostka centralna 1 szt.</t>
  </si>
  <si>
    <t>System konferencyjny JST jednostka przewodniczącego 1 szt.</t>
  </si>
  <si>
    <t>System konferencyjny JST jednostka radnego/kierownictwa 12 szt.</t>
  </si>
  <si>
    <t xml:space="preserve">Fotopułapka GSM </t>
  </si>
  <si>
    <t>Fotopułapka kamera leśna</t>
  </si>
  <si>
    <t>Tablet Lenovo TAB M7</t>
  </si>
  <si>
    <t>Telefon APPLE IPHONE 11 PRO</t>
  </si>
  <si>
    <t>Tablet Lenovo M110 Plus</t>
  </si>
  <si>
    <t>Ekran projekcyjny ART. EM-120</t>
  </si>
  <si>
    <t>Kamera internetowa Logitech</t>
  </si>
  <si>
    <t>laptop Lenovo think-Book 15 G2</t>
  </si>
  <si>
    <t>Cyfrowy Flipchart 55'60 hz - Samsung FLIP</t>
  </si>
  <si>
    <t>Laptop Acer</t>
  </si>
  <si>
    <t>Laptop Asus 15,6 "</t>
  </si>
  <si>
    <t>Tablet 10 Huawei Media Pad M5 lite 10 LTE 2 szt.</t>
  </si>
  <si>
    <t xml:space="preserve">Tablet Lenowo Tab E8 + Konwerter Bluetooth Verti </t>
  </si>
  <si>
    <t>5. Gminna Biblioteka Publiczna</t>
  </si>
  <si>
    <t>Aparat fotograficzny NIKON</t>
  </si>
  <si>
    <t>Laptop L410MA L8N0CX08A996369</t>
  </si>
  <si>
    <t>Laptop L410MA L8N0CX08B10236C</t>
  </si>
  <si>
    <t>Laptop L410MA L8N0CX08B009369</t>
  </si>
  <si>
    <t>Laptop L410MA L8N0CX08B001369</t>
  </si>
  <si>
    <t>Laptop L410M L8N0CX04990349H</t>
  </si>
  <si>
    <t>Laptop L410M L8N0CX049894497</t>
  </si>
  <si>
    <t>laptop ACER TrawelMate</t>
  </si>
  <si>
    <t>Laptop Dell Vostro 3590</t>
  </si>
  <si>
    <t>8. Szkoła Podstawowa im. Polskiej Organizacji Wojskowej w Ostrówku</t>
  </si>
  <si>
    <t>laptopy - 25 szt - używane w przypadku nauki online</t>
  </si>
  <si>
    <t>Laptop Dell Vostro 3590- 6 szt</t>
  </si>
  <si>
    <t>Laptopy - 1 szt.</t>
  </si>
  <si>
    <t>Waga kolumnowa - 1 szt.</t>
  </si>
  <si>
    <t>Lodówka - 1 szt.</t>
  </si>
  <si>
    <t>Komputer przenośny Dell Vostro 3590 - 5 szt</t>
  </si>
  <si>
    <t>pomoce dydaktycze do programowania i robotyki</t>
  </si>
  <si>
    <t>pełny pakiet edukacyjny - Lego Mindtroms EV3</t>
  </si>
  <si>
    <t>laptop Acer 2 szt do nauki zdalnej</t>
  </si>
  <si>
    <t>Notebook Lenovo Yoga x 2 szt  do nauki zdalnej</t>
  </si>
  <si>
    <t>Laptop Dell E5520 x5 szt   do nauki zdalnej</t>
  </si>
  <si>
    <t xml:space="preserve">Laptop Dell Vostro  x 6 szt  do nauki zdalnej  </t>
  </si>
  <si>
    <t>Laptop Dell Vostro 3590   x 2 szt.  do nauki zdalnej</t>
  </si>
  <si>
    <t>Talet Lenovo x 5 szt do nauki zdalnej</t>
  </si>
  <si>
    <t>tablet Kruger&amp;Matz 4 szt</t>
  </si>
  <si>
    <t>Głośnik AVTek Soundbar  zestaw 9 szt.</t>
  </si>
  <si>
    <t>Videoskop Live RazerNeck (wizualizer) x 3 szt.</t>
  </si>
  <si>
    <t>Laptop Dell Vostro 3590 (8 sztuk po 3 tys)</t>
  </si>
  <si>
    <t>Laptop Dell ( 13 szt x4073,76)</t>
  </si>
  <si>
    <t>Laptop Dell (6sztx3200,00)</t>
  </si>
  <si>
    <t>Kamery na zewnątrz budynku - Krzywica</t>
  </si>
  <si>
    <t>Kamery na zewnątrz budynku - Pasek</t>
  </si>
  <si>
    <t>system kamer zewnętrznych (budynek urzędu i jednostek)</t>
  </si>
  <si>
    <t>system kamer wewnętrznych i zewnetrznych (SUW Klembów)</t>
  </si>
  <si>
    <t>system kamer wewnętrznych i zewnętrznych + system alarmowy( garaż)</t>
  </si>
  <si>
    <t>fotopułapki 2 szt.</t>
  </si>
  <si>
    <t>Zestaw monitoringu wizyjnego ( 10 kamer wewnetrznych, 8 zewnetrznych)</t>
  </si>
  <si>
    <t>Urzadzenia do monitoringu</t>
  </si>
  <si>
    <t>kamery 4 szt - na zewnątrz budynku</t>
  </si>
  <si>
    <t>11.Szkoła Podstawowa im. Jana Pawła II w Kruszu</t>
  </si>
  <si>
    <t>Rejestrator- dysk twardy (wewnątrz budynku), system kamer ( na zewnątrz i wewnątrz budynku)</t>
  </si>
  <si>
    <t>OGÓŁEM</t>
  </si>
  <si>
    <t>Aktywny dawkomierz</t>
  </si>
  <si>
    <t>Radiotelefon</t>
  </si>
  <si>
    <t>Laptop ACER</t>
  </si>
  <si>
    <t>Defibrylator (OSP Krusze)</t>
  </si>
  <si>
    <t xml:space="preserve">Drukarka laserowa ECOSYS </t>
  </si>
  <si>
    <t>Ubezpieczony</t>
  </si>
  <si>
    <t>Suma ubezpieczenia (wartość pojazdu z VAT)</t>
  </si>
  <si>
    <t>Ryzyka podlegające ubezpieczeniu w danym pojeździe</t>
  </si>
  <si>
    <t>samochód ciężarowy</t>
  </si>
  <si>
    <t>MERCEDES-BENZ</t>
  </si>
  <si>
    <t>WDB9763641L173422</t>
  </si>
  <si>
    <t>WWL9CV9</t>
  </si>
  <si>
    <t>samochód specjalny- pożarniczy</t>
  </si>
  <si>
    <t>pompa pływająca, pompa</t>
  </si>
  <si>
    <t>22.01.2007</t>
  </si>
  <si>
    <t>pożarniczy</t>
  </si>
  <si>
    <t>MAN</t>
  </si>
  <si>
    <t>MAN TGM13.290 4X4 BB</t>
  </si>
  <si>
    <t>WMAN37ZZ9MY424536</t>
  </si>
  <si>
    <t>WWL0888M</t>
  </si>
  <si>
    <t>SCANIA</t>
  </si>
  <si>
    <t>P400</t>
  </si>
  <si>
    <t>YS2P4X40002057055</t>
  </si>
  <si>
    <t>WWL04874</t>
  </si>
  <si>
    <t xml:space="preserve">samochód specjalny pożarniczy </t>
  </si>
  <si>
    <t>piła do betonu i stali,pompa</t>
  </si>
  <si>
    <t>18.11.2010</t>
  </si>
  <si>
    <t>Gmina Klembów</t>
  </si>
  <si>
    <t xml:space="preserve">Ford </t>
  </si>
  <si>
    <t>Ranger</t>
  </si>
  <si>
    <t>6FPPXXMJ2PLE21512</t>
  </si>
  <si>
    <t>WWL9889P</t>
  </si>
  <si>
    <t>15.10.2021</t>
  </si>
  <si>
    <t>IVECO E.CARGO</t>
  </si>
  <si>
    <t>ML.150E21 Euro Cargo 03</t>
  </si>
  <si>
    <t>ZCFB61LM4G2646192</t>
  </si>
  <si>
    <t>WWL8998C</t>
  </si>
  <si>
    <t>pożarniczy-specjalny</t>
  </si>
  <si>
    <t>-</t>
  </si>
  <si>
    <t>VOLKSWAGEN</t>
  </si>
  <si>
    <t>Transportwer T5 TDI</t>
  </si>
  <si>
    <t>WV2ZZZHZ060444</t>
  </si>
  <si>
    <t>WWLFW40</t>
  </si>
  <si>
    <t>osobowy</t>
  </si>
  <si>
    <t>13.11.2018</t>
  </si>
  <si>
    <t>3. Zakład Gospodarki Komunalnej</t>
  </si>
  <si>
    <t>Zakad Gospodarki Komunalnej</t>
  </si>
  <si>
    <t>Renault</t>
  </si>
  <si>
    <t>Kangoo</t>
  </si>
  <si>
    <t>VF1KCTGEF37144620</t>
  </si>
  <si>
    <t>WWL 7EW3</t>
  </si>
  <si>
    <t>samochód osobowy</t>
  </si>
  <si>
    <t>16.03.2007</t>
  </si>
  <si>
    <t>Neptun</t>
  </si>
  <si>
    <t>Sorelpol s a4</t>
  </si>
  <si>
    <t>SXE7UEJSF5S000096</t>
  </si>
  <si>
    <t>WWL 11A9</t>
  </si>
  <si>
    <t>przyczepa lekka</t>
  </si>
  <si>
    <t>17.10.2005</t>
  </si>
  <si>
    <t>Transit</t>
  </si>
  <si>
    <t>WF0XXXTTFXBE12324</t>
  </si>
  <si>
    <t>WWL 97245</t>
  </si>
  <si>
    <t>16.08.2011</t>
  </si>
  <si>
    <t xml:space="preserve"> Transit z zabudową TYTAN 150/100</t>
  </si>
  <si>
    <t>WF0XXXTTFXBK54829</t>
  </si>
  <si>
    <t>WWL 94352</t>
  </si>
  <si>
    <t>samochód specjalny do czyszczenia kanalizacji</t>
  </si>
  <si>
    <t>05.04.2011</t>
  </si>
  <si>
    <t>zabudowa tytan</t>
  </si>
  <si>
    <t>WF0NXXTTFNDJ36302</t>
  </si>
  <si>
    <t>WWL 4501J</t>
  </si>
  <si>
    <t>15.02.2013</t>
  </si>
  <si>
    <t>Zetor</t>
  </si>
  <si>
    <t>Proxima Power 110</t>
  </si>
  <si>
    <t>000S3B4J41PN01153</t>
  </si>
  <si>
    <t>WWL A51T</t>
  </si>
  <si>
    <t>ciągnik rolniczy</t>
  </si>
  <si>
    <t>27.08.2012</t>
  </si>
  <si>
    <t>JCB</t>
  </si>
  <si>
    <t>3CXSM 4T</t>
  </si>
  <si>
    <t>JCB3CX4TT02016868</t>
  </si>
  <si>
    <t>koparko-ładowarka</t>
  </si>
  <si>
    <t xml:space="preserve">Rębak spalinowy DWC-22 HD zamontowany na przyczepce </t>
  </si>
  <si>
    <t>TEMARED 302BSGV</t>
  </si>
  <si>
    <t>SWH3S51200B252893</t>
  </si>
  <si>
    <t>rębak</t>
  </si>
  <si>
    <t xml:space="preserve">Land Rover </t>
  </si>
  <si>
    <t>Discovery</t>
  </si>
  <si>
    <t>SALLTGM98YA254468</t>
  </si>
  <si>
    <t>WWL4870G</t>
  </si>
  <si>
    <t>25.04.2000</t>
  </si>
  <si>
    <t>Gmina Klembów REGON 550668150</t>
  </si>
  <si>
    <t>OSP w Dobczynie Dobczyn, ul. Willowa 2, 05-205 Klembów REGON 015222136</t>
  </si>
  <si>
    <t>Urząd Gminy*</t>
  </si>
  <si>
    <t>Gminny Ośrodek Pomocy Społecznej**</t>
  </si>
  <si>
    <t>** w tym namiot z darukiem 1050,00zł</t>
  </si>
  <si>
    <t>Mieszkanie w bloku mieszkalnym</t>
  </si>
  <si>
    <t>mieszkanie chronione (mieszkalne)</t>
  </si>
  <si>
    <t>zamki, czujnik dymu</t>
  </si>
  <si>
    <t>Wola Rasztowska ul. Osiedlowa 3 m 8</t>
  </si>
  <si>
    <t>czerwona cegła pełna</t>
  </si>
  <si>
    <t>płytowe gęstożebrowe z oparciem na ścianach nośnych, nadproża typu Klein</t>
  </si>
  <si>
    <t>blacha tłoczona na poszyciu pełnym z desek drewnianych</t>
  </si>
  <si>
    <t>ok. 200m  staw w parku</t>
  </si>
  <si>
    <t>1. Maj  2013r- wykonanie wewnętrznej instalacji gazowej, piony i poziomy, 2. Wrzesień 2013r- wykonanie i montaż szaf gazowych, 3. Lipiec 2014r.- docieplenie budynku, 4.Sierpień 2015r- wykop i ocieplenie ścian piwnicznych budynku, 5.Grudzień 2015r- naprawy tynku na klatkach schodowych, 6. Listopad 2015r- wykonanie drenażu terenu wokół budynku, 7. Kwiecień.2016r- malowanie klatek schodowych, 8. Październik 2017r- wykucie i montaż okien piwnicznych, 9. Grudzień 2017r- wymiana instalacji elektrycznej, 10.Listopad 2021r- wymiana drzwi wejściowych i na strych, 11. Czerwiec.2022 planowana wymiana drzwi do piwnic</t>
  </si>
  <si>
    <t>stan techniczny dobry</t>
  </si>
  <si>
    <t>czy w konstrukcji budynku znajduje się płyta warstwowa (TAK/NIE)? Jeżeli TAK, to prosimy o informacje co wykonano z płyty wartstowej oraz jakie jest jej wypełnienie</t>
  </si>
  <si>
    <t>czy budynkek posiada instalację solarną (kolektory słoneczne)? (TAK/NIE). Jeżeli tak, to prosimy o podanie wartości; czy wartość ta wliczona jest do podanej wartości budynku?</t>
  </si>
  <si>
    <t>czy budynkek posiada instalację fotowoltaiczną? (TAK/NIE). Jeżeli tak, to prosimy o podanie wartości; czy wartość ta wliczona jest do podanej wartości budynku?</t>
  </si>
  <si>
    <t>aktualny protokół z okresowego (pięcioletniego) przeglądu stanu technicznego obiektu (TAK/NIE)</t>
  </si>
  <si>
    <t>ocena stanu technicznego budynku i instalacji według protokołu, zalecenia</t>
  </si>
  <si>
    <t>ochrona odgromowa na obiekcie (TAK/NIE), data wykonania badań, uwagi do instalacji</t>
  </si>
  <si>
    <t>Ekspres automatyczny Evidence Plus Kolor KRUPS</t>
  </si>
  <si>
    <t>Drukarka laserow Kyocera ECOSYS</t>
  </si>
  <si>
    <t>Klembów, ul Gen. Franciszka Żymirskiego 38</t>
  </si>
  <si>
    <t>gaśnice, alarm, całodobowy dozór agencji ochrony</t>
  </si>
  <si>
    <t>Klembów, ul Gen. Franciszka Żymirskiego 1a</t>
  </si>
  <si>
    <t>roleta zewnętrzna, alarm, całodobowy dozór agencji ochrony</t>
  </si>
  <si>
    <t>Wola Rasztowska, ul. Osiedlowa nr 3 m 8</t>
  </si>
  <si>
    <t>zamek antywłamaniowy</t>
  </si>
  <si>
    <t>1. Gminny Ośrodek Pomocy Społecznej</t>
  </si>
  <si>
    <t>Stacja uzdatniania wody w Klembowie</t>
  </si>
  <si>
    <t>użytkowy</t>
  </si>
  <si>
    <t>alarm, fotokomórki, ochrona, kamery</t>
  </si>
  <si>
    <t>ul. Przemysłowa 2, 05-205 Klembów</t>
  </si>
  <si>
    <t>cegła</t>
  </si>
  <si>
    <t>kratownica</t>
  </si>
  <si>
    <t>drewniana, papa</t>
  </si>
  <si>
    <t>250 mb do rzeki</t>
  </si>
  <si>
    <t>pozytywna</t>
  </si>
  <si>
    <t>bardzo dobry</t>
  </si>
  <si>
    <t>Oczyszczalnia ścieków w Klembowie</t>
  </si>
  <si>
    <t>alarm, ochrona, kamery</t>
  </si>
  <si>
    <t>ul. Miła 15, 05-205 Klembów</t>
  </si>
  <si>
    <t>betonowy</t>
  </si>
  <si>
    <t>drewniany i blacha</t>
  </si>
  <si>
    <t>500 mb do rzeki</t>
  </si>
  <si>
    <t>Stacja uzdatniania wody w Kruszu</t>
  </si>
  <si>
    <t>drzwi metalowe, ogrodzony, alarm</t>
  </si>
  <si>
    <t>ul. Kryształowa 99</t>
  </si>
  <si>
    <t>2 000 mb do rzeki</t>
  </si>
  <si>
    <t>ul. Szkolna 8</t>
  </si>
  <si>
    <t>blacha</t>
  </si>
  <si>
    <t>31 m do sztucznego stawu</t>
  </si>
  <si>
    <t xml:space="preserve">dobry </t>
  </si>
  <si>
    <t>Garaż ( prawnie nie oddany jeszcze do użytkowania, w trakcie inwestycji, ale już użytkowany )</t>
  </si>
  <si>
    <t xml:space="preserve">drzwi metalowe, alarm, kamery </t>
  </si>
  <si>
    <t>ul. Miła, 05-205 Klembów</t>
  </si>
  <si>
    <t>pustak</t>
  </si>
  <si>
    <t xml:space="preserve">nie występują </t>
  </si>
  <si>
    <t>blachodachówka</t>
  </si>
  <si>
    <t>30 m do rowu, 320 m do rzeki</t>
  </si>
  <si>
    <t>5051 mt/h</t>
  </si>
  <si>
    <t>6030 mt/h</t>
  </si>
  <si>
    <t xml:space="preserve"> ramię 58425,00; głowica 14698,50;  pług 16974;przycinarka 17097,00; solarka 28290,00;  kosiarka do poboczy 17 835,00, przedni tuz 6765,00</t>
  </si>
  <si>
    <t>2. Zakład Gospodarki Komunalnej</t>
  </si>
  <si>
    <t>Plac zabaw w Ostrówku</t>
  </si>
  <si>
    <t>ogrodzony, na wolnym powietrzu-hydranty</t>
  </si>
  <si>
    <t>Plac zabaw w Woli Rasztowskiej</t>
  </si>
  <si>
    <t>na wolnym powietrzy-hydranty</t>
  </si>
  <si>
    <t xml:space="preserve">Plac zabaw w Klembowie </t>
  </si>
  <si>
    <t>Plac zabaw w Sitkach</t>
  </si>
  <si>
    <t>Plac zabaw w Lipce</t>
  </si>
  <si>
    <t>Plac zabaw w Krzywicy</t>
  </si>
  <si>
    <t>Plac zabaw w Tule</t>
  </si>
  <si>
    <t>Plac zabaw w Roszczepie</t>
  </si>
  <si>
    <t>Plac zabaw w Nowym Kraszewie</t>
  </si>
  <si>
    <t>Plac zabaw w Rasztowie</t>
  </si>
  <si>
    <t>10 maszyn do szycia Husqvarna E10</t>
  </si>
  <si>
    <t xml:space="preserve">3. Gminna Biblioteka Publiczna </t>
  </si>
  <si>
    <t>GBP Klembów, ul. Gen. Fr. Żymirskiego 1a, 05-205 Klembów</t>
  </si>
  <si>
    <t>system alarmowy</t>
  </si>
  <si>
    <t>Filia w Woli Rasztowskiej, ul. Osiedlowa 3/2, 05-205 Klembów</t>
  </si>
  <si>
    <t>Gminny Klub Dziecięcy "Klembuś" w Dobczynie</t>
  </si>
  <si>
    <t>389762524</t>
  </si>
  <si>
    <t>8891Z</t>
  </si>
  <si>
    <t>OPIEKA DZIENNA NAD DZIEĆMI</t>
  </si>
  <si>
    <t>6. Gminny Klub Dziecięcy "Klembuś" w Dobczynie</t>
  </si>
  <si>
    <t>kopiarka Cannon xc1127i</t>
  </si>
  <si>
    <t>laptop Lenovo ThikBook 15G2</t>
  </si>
  <si>
    <t>4. Gminny Klub Dziecięcy "Klembuś" w Dobczynie</t>
  </si>
  <si>
    <t>Budynek Szkoły Podstawowej w Dobczynie, ul. Mazowiecka 67, 05-205 Klembów</t>
  </si>
  <si>
    <t>gaśnice szt 1, alarm</t>
  </si>
  <si>
    <t>4. Szkoła Podstawowa im. Mariana Gotowca w Klembowie</t>
  </si>
  <si>
    <t>5. Szkoła Podstawowa  im. Polskiej Organizacji Wojskowej w Ostrówku</t>
  </si>
  <si>
    <t>6. Szkoła Podstawowa im. Janusza Korczaka w Dobczynie</t>
  </si>
  <si>
    <t>7. Szkoła Podstawowa w Starym Kraszewie</t>
  </si>
  <si>
    <t>8. Szkoła Podstawowa im. Jana Pawła II w Kruszu</t>
  </si>
  <si>
    <t>9. Szkoła Podstawowa im. Jana III Sobieskiego w Woli Rasztowskiej</t>
  </si>
  <si>
    <t>TAK (2021-brak uwag)</t>
  </si>
  <si>
    <t>drewno/blacha</t>
  </si>
  <si>
    <t>stan dobry</t>
  </si>
  <si>
    <t>stan dobr</t>
  </si>
  <si>
    <t>monitor interaktywny x 2</t>
  </si>
  <si>
    <t>wirtualna gazetka szkolna</t>
  </si>
  <si>
    <t>szlaban automatyczny BFT</t>
  </si>
  <si>
    <t>monitor interaktywny x 1</t>
  </si>
  <si>
    <t>drukarka 3D</t>
  </si>
  <si>
    <t>urządzenie wielofunkcyjne Bizhub</t>
  </si>
  <si>
    <t>projektor z uchwytem Epson</t>
  </si>
  <si>
    <t>kserokopiarka</t>
  </si>
  <si>
    <t>laptop DELL Vostro 3590 szt 4</t>
  </si>
  <si>
    <t>laptop DELL Vostro 3590 szt 5</t>
  </si>
  <si>
    <t>laptop DELL E 5520 szt 20</t>
  </si>
  <si>
    <t xml:space="preserve">Gimbal </t>
  </si>
  <si>
    <t>okulary Class VR szt 12</t>
  </si>
  <si>
    <t>aparat fotograficzny Canon</t>
  </si>
  <si>
    <t>rejestrator sieciowy hybrydowy</t>
  </si>
  <si>
    <t>dysk twardy + UPS</t>
  </si>
  <si>
    <t>Szkoła Podstawowa im. Polskiej Organizacji Wojskowej w Ostrówku</t>
  </si>
  <si>
    <t>8520Z, 85.10.Z</t>
  </si>
  <si>
    <t>budynek szkoły</t>
  </si>
  <si>
    <t>oświata</t>
  </si>
  <si>
    <t>Tak</t>
  </si>
  <si>
    <t>Nie</t>
  </si>
  <si>
    <t>p.poż.gaśnice proszkowe, hydranty wewnętrzne w budynku szkoły,  alarm, monitoring</t>
  </si>
  <si>
    <t>prefabrykaty żelbetonowe</t>
  </si>
  <si>
    <t>płytowe, żelbetonowe</t>
  </si>
  <si>
    <t>stropodach wentylowany</t>
  </si>
  <si>
    <t>100 m od rzeki,  70 m hydrant</t>
  </si>
  <si>
    <t xml:space="preserve">TERMOMODERNIZACJA BUDYNKU SZKOŁY - 2021 ROK </t>
  </si>
  <si>
    <t>Stan techniczny zadawalojący. Monitoring pokrywy śnieżnej na dachu w okresie zimowym i odsnieżanie w celu zmniejszenia obciązenia dopuszzcającego.</t>
  </si>
  <si>
    <t>BARDZO DOBRY</t>
  </si>
  <si>
    <t>DOBRY</t>
  </si>
  <si>
    <t>CZĘSCIOWO</t>
  </si>
  <si>
    <t>Pianino elektroniczne Jamaha</t>
  </si>
  <si>
    <t>Urządzenie wielofunkcyjne Bizhub 284e</t>
  </si>
  <si>
    <t>Monitor interaktywny Avtek Touch Screen</t>
  </si>
  <si>
    <t>Drukarka 3D MakerBot Sketch MAC EduCare</t>
  </si>
  <si>
    <t>Canon PowerShot G7X Mark III</t>
  </si>
  <si>
    <t>LaptopAcerTravelMate P2</t>
  </si>
  <si>
    <t>Zestaw nagłośnieniowy</t>
  </si>
  <si>
    <t>pomoce dydaktyczne - sala przyrodnicza</t>
  </si>
  <si>
    <t>pomoce dydaktycze do robotyki (Robot Dash)</t>
  </si>
  <si>
    <t>szkoła</t>
  </si>
  <si>
    <t>1987-1993</t>
  </si>
  <si>
    <t>system alarmowy gabinet dyrektora + sala komputerowa - lokalni i do agencji ochron; hydrant wewnetrzny x 3szt.; gaśnice x 7 szt.</t>
  </si>
  <si>
    <t>ul. Kryształowa 99 a, 05-240 Krusze</t>
  </si>
  <si>
    <t>cegła pełna</t>
  </si>
  <si>
    <t>szlichta beonowa</t>
  </si>
  <si>
    <t>drewniana, pokryta blachą</t>
  </si>
  <si>
    <t>rzeka - 5 km</t>
  </si>
  <si>
    <t>tak, marzec 2022, stan ogólny zadowalający</t>
  </si>
  <si>
    <t>okna -dobra, drzwi - dostateczna</t>
  </si>
  <si>
    <t>budynek gospodarczy</t>
  </si>
  <si>
    <t>komórka</t>
  </si>
  <si>
    <t>nieznan</t>
  </si>
  <si>
    <t>cegła biała</t>
  </si>
  <si>
    <t>eternit</t>
  </si>
  <si>
    <t>nie dotyczy</t>
  </si>
  <si>
    <t>boisko szkolne wielofunkcyjne</t>
  </si>
  <si>
    <t>boisko</t>
  </si>
  <si>
    <t>plac zabaw</t>
  </si>
  <si>
    <t>DRUKARKA 3d</t>
  </si>
  <si>
    <t>Zestaw vlogera ( aparat forograficzny, mikrofon, statyw, gimbal, oswielenie led)</t>
  </si>
  <si>
    <t>Zestaw do nauki programowania VEX IQ ROBOR</t>
  </si>
  <si>
    <t xml:space="preserve">zestaw mikrokontrolera </t>
  </si>
  <si>
    <t>Budynek</t>
  </si>
  <si>
    <t>odbudowa 1953r.</t>
  </si>
  <si>
    <t>gaśnice proszkowe-4szt., hydranty wewn. 2szt, czujnik i urządz.alarm. p.poż. lokalny  -parter 1 szt., monitoring wizyjny zewnętrzny oraz monitorowanie sygnałów alarmowych przez firmę zewnętrzną (czujki w newralgicznych pomieszczeniach.</t>
  </si>
  <si>
    <t>Wola Rasztowska, ul. Szkolna 9, 05-205 Klembów</t>
  </si>
  <si>
    <t xml:space="preserve">żelbetowe na belkach stalowych typu "Kleina", w cześci piwnic za kotłownią sklepienia łukowe ceglane oparte na ścianach z cegły pełnej, </t>
  </si>
  <si>
    <t>dach dwuspadwy, konstrukcja drewniana krokwiowo-płatwiowa z podparciem słupami przez belki podwalinowe na stropie oraz na murłatach na scianach zewnętrznych kryty dachówką ceramiczną</t>
  </si>
  <si>
    <t>50m.</t>
  </si>
  <si>
    <t>w latach od 1999r.-2013 remont dachu, wymiana okien, instalacji elektrycznej c.o., osuszanie/odwadnianie fundamentów,  wykonanie  elewacji, odrestaurowanie tarasów, schodów, rewitalizacja piwnic 2019 roku.</t>
  </si>
  <si>
    <t>877m2</t>
  </si>
  <si>
    <t>Zestaw (komputer HP+ monitor HP 8 sztuk)</t>
  </si>
  <si>
    <t>Drukarka 3D</t>
  </si>
  <si>
    <t>Urządzenie wielofunkcyjne</t>
  </si>
  <si>
    <t>OSP w Dobczynie Dobczyn, ul. Willowa 2, 05-205 Klembów REGON 015222137</t>
  </si>
  <si>
    <t>WDB6790281K113903</t>
  </si>
  <si>
    <t>04.10.1995</t>
  </si>
  <si>
    <t>30.12.2020</t>
  </si>
  <si>
    <t>Budynek szkoły</t>
  </si>
  <si>
    <t>1938/2006/2000</t>
  </si>
  <si>
    <t>alarm, monitoring</t>
  </si>
  <si>
    <t>putak</t>
  </si>
  <si>
    <t>zelbeton</t>
  </si>
  <si>
    <t>dereno/ blacha</t>
  </si>
  <si>
    <t>pomieszcenia kompleksu Orlik</t>
  </si>
  <si>
    <t>gopsodarczy</t>
  </si>
  <si>
    <t>jw.</t>
  </si>
  <si>
    <t>drewno</t>
  </si>
  <si>
    <t>rewno, blacha</t>
  </si>
  <si>
    <t>2021/2022 rok - dostosowanie budynku do aktualnie obowiązujących przepisów przeciwpożarowych (poszerzanie otworów drziowych, instalacja klap oddymiających, wymiana drzwi na ognioodporne, dołożenie hydrantów - koszt około 250000 zł)</t>
  </si>
  <si>
    <t>ostatnia rozbudowa 2006r.</t>
  </si>
  <si>
    <t>przeciwpożaqrowe: hydranty, gaśnice przeciwłamaniowe: częściowo krat w oknach, alarm z powiadomieniem firmy ochroniarskiej</t>
  </si>
  <si>
    <t>05-205 Klembów, ul. Gen. Fr. Żymirskiego 68</t>
  </si>
  <si>
    <t>żelbetonowe</t>
  </si>
  <si>
    <t>blacha i papa termozgrzewalna</t>
  </si>
  <si>
    <t>Ilość okresów ubezpiczenia</t>
  </si>
  <si>
    <t>Konstrukcja tradycyjna murowana</t>
  </si>
  <si>
    <t>Tak, wartość 30 tys wliczona w wartość budynku</t>
  </si>
  <si>
    <t>ostatnia termomodernizacja w latach 2020/2021r na kwotę 634 128,37 zł</t>
  </si>
  <si>
    <t>Nie, Konstrukcja tradycyjna murowana</t>
  </si>
  <si>
    <t>Tak (podczas odbioru były wykonywane badania)</t>
  </si>
  <si>
    <t xml:space="preserve">KB </t>
  </si>
  <si>
    <t>WWL4545T</t>
  </si>
  <si>
    <t>Gminny Ośrodek Kultury w Klembowie</t>
  </si>
  <si>
    <t xml:space="preserve">Świetlica Wiejska w Pasku </t>
  </si>
  <si>
    <t xml:space="preserve">Świetlica Wiejska w Krzywicy </t>
  </si>
  <si>
    <t>gaśnica proszkowa x4, hydrant, kraty na klatce schodowej, alarm</t>
  </si>
  <si>
    <t>05-205 Klembów, Strażacka 8</t>
  </si>
  <si>
    <t xml:space="preserve">ściany zewnętrzne nośne gr.38cm z pustaków silikonowych + cegła silikatowa murowane na zaprawie cemerntowo-wapiennej z obustronnym tynkiem. Ściany wewnętrzne nośne grubości 24cm z pustaka ceramicznego MAX murowane na zaprawie cementowo-wapiennej z obustronnym tynkiem
</t>
  </si>
  <si>
    <t>gaśnica proszkowa x 2, alarm</t>
  </si>
  <si>
    <t>ul. Wiśniowa 32, Pasek</t>
  </si>
  <si>
    <t>zewnętrzne murowane warstwowo z pustaka gazobetonu gr. 24cm na zaprawie cementowo-wapiennej M4 ścianydziałowe murowane z cegły silitakowej pełnej i pustaka z gazobetonu gr. 12cm na zaprawie M4.</t>
  </si>
  <si>
    <t>Krzywica 8A</t>
  </si>
  <si>
    <t>zewnętrzne z bloczków gazobetonowych gr. 24cm typu siporeks oblicowanych, zewnętrznie bloczkami wapienno-piaskowymi i gr.12cm. Wewnętrzne z bloczków gazobetonowych gr.24 cm oraz działowymi z cegły wapienno-piskowej gr. 12cm.</t>
  </si>
  <si>
    <t>50 m od rzeki</t>
  </si>
  <si>
    <t>2 km</t>
  </si>
  <si>
    <t>rozbudowa budynku dotczy: fundamenty, ściany, nadproża i podłogi, izolacje, stolarka drzwiowa i okienna, instalacja ciepłej i zimnej wody, kanalizacja sanitarna, instalacja elektryczna i gazowa</t>
  </si>
  <si>
    <t>1 km</t>
  </si>
  <si>
    <t>do przebudowy i rozbudowy:pracownia, świetlica, zaplecze gospodarcze, korytarz, toalety, dobudowa przedsionka</t>
  </si>
  <si>
    <t>3. Gminny Osrodek Kultury</t>
  </si>
  <si>
    <t>klimatyzator</t>
  </si>
  <si>
    <t>gaśnica proszkowa x 4, alarm, kraty, hydrant</t>
  </si>
  <si>
    <t>Świetlica Wiejska w Pasku, ul. Wiśniowa 32</t>
  </si>
  <si>
    <t>Świetlica Wiejska w Krzywicy, Krzywica 8a</t>
  </si>
  <si>
    <t>gaśnica proszkowa x2, alarm</t>
  </si>
  <si>
    <t xml:space="preserve">Swietlica Wiejska w Woli Rasztowskiej </t>
  </si>
  <si>
    <t>gaśnica proszkowa x1, alarm</t>
  </si>
  <si>
    <t>Tabela nr 3 - Wykaz budynków i budowli w Gminie Klembów</t>
  </si>
  <si>
    <t>5. Gminny Ośrodek Kultury w Klembowie</t>
  </si>
  <si>
    <t>WYKAZ LOKALIZACJI, W KTÓRYCH PROWADZONA JEST DZIAŁALNOŚĆ ORAZ LOKALIZACJI, GDZIE ZNAJDUJE SIĘ MIENIE NALEŻĄCE DO JEDNOSTEK GMINY KLEMBÓW. (nie wykazane w załączniku nr 1 - poniższy wykaz nie musi być pełnym wykazem lokalizacji)</t>
  </si>
  <si>
    <t>Data Szkody</t>
  </si>
  <si>
    <t>Opis szkody</t>
  </si>
  <si>
    <t>Kradzież siatki zabezpieczającej oraz siatki bramkowej z boiska sportowego.</t>
  </si>
  <si>
    <t>Uszkodzenie tableta wskutek przypadkowego upadku sprzętu na twardą powierzchnię</t>
  </si>
  <si>
    <t>Uszkodzenie zaparkowanego pojazdu ( szyba ) podczas koszenia pobocza ciągnikiem z kosiarką.</t>
  </si>
  <si>
    <t>Suma wypłat</t>
  </si>
  <si>
    <t>Uszkodzenie słupa energetycznego i lampy oświetleniowej oraz 7 kolejnych lamp oświetleniowych wskutek uderzenia przez pojazd</t>
  </si>
  <si>
    <t>Zalanie sufitu i ścian w sali zajęć, kotłowni oraz na korytarzu wskutek pęknięcia uszczelki wężyka przy umywalce w toalecie męskiej</t>
  </si>
  <si>
    <t>Uszkodzenie rejestratora sieciowego systemu monitoringu w wyniku przepięcia w sieci elektrycznej.</t>
  </si>
  <si>
    <t>Całkowite uszkodzenie konstrukcji nośnej wiaty przystankowej w wyniku zarzerzenia drogowego - uderzenia pojazdu.</t>
  </si>
  <si>
    <t>Wybicie szyby w wiacie przystankowej w wyniku prawdopodobnie wybicia kamieniem przez nocnych wandali.</t>
  </si>
  <si>
    <t>Uszkodzenie trzech serwerów w wyniku przepięcia - skoków napięcia z sieci zewnętrznej.</t>
  </si>
  <si>
    <r>
      <t>16.</t>
    </r>
    <r>
      <rPr>
        <sz val="7"/>
        <rFont val="Times New Roman"/>
        <family val="1"/>
        <charset val="238"/>
      </rPr>
      <t xml:space="preserve">   </t>
    </r>
    <r>
      <rPr>
        <sz val="10"/>
        <rFont val="Arial"/>
        <family val="2"/>
        <charset val="238"/>
      </rPr>
      <t>Czy Ubezpieczony posiada, zarządza, administruje wysypiskiem śmieci, sortownią, spalarnią odpadów?</t>
    </r>
  </si>
  <si>
    <r>
      <t>17.</t>
    </r>
    <r>
      <rPr>
        <sz val="7"/>
        <rFont val="Times New Roman"/>
        <family val="1"/>
        <charset val="238"/>
      </rPr>
      <t xml:space="preserve">   </t>
    </r>
    <r>
      <rPr>
        <sz val="10"/>
        <rFont val="Arial"/>
        <family val="2"/>
        <charset val="238"/>
      </rPr>
      <t>Czy Ubezpieczony posiada, zarządza, administruje punktami selektywnej zbiórki odpadów?</t>
    </r>
  </si>
  <si>
    <t>Tabela nr 2 - Dodatkowe informacje do oceny ryzyka w Gmienie Klembów</t>
  </si>
  <si>
    <t>Budynek Hali gimnastycznej SP Dobczyn</t>
  </si>
  <si>
    <t>14 sztuk o łącznej wartości 30 511,00 zł</t>
  </si>
  <si>
    <t>Urząd Gminy w Klembowie o mocy 3,5 Kw, Szkoła Podstawowa w Starym Kraszewie o moc 20 kW , Szkoła Podstawowa w Klembowie moc 20 Kw , i Szkoła Podstawowa w Dobczynie 20 kw</t>
  </si>
  <si>
    <t>lokalizacja/e PSZOK: Klembów ul. Miła 15; rodzaj zbieranych odpadów: tworzywa sztuczne, bioodpady, szkło papier , metale, gróz, opony , elektrośmieci, leki , gabaryty, baterie, wiata z konstrukcji stalowej, gdzie są potem te odpady dostarczane? Wyspecjalizowane punkty odbioru mających stosowne pozwolenia na zbieranie, magazynowanie i przetwarzanie odpadów; kto zajmuje się ich przewozem? Wyspecjalizowana firma…</t>
  </si>
  <si>
    <t>21.01.2024
21.01.2025</t>
  </si>
  <si>
    <t>22.01.2023
22.01.2024</t>
  </si>
  <si>
    <t>13.01.2024
13.01.2025</t>
  </si>
  <si>
    <t>14.01.2023
14.01.2024</t>
  </si>
  <si>
    <t>10.07.2024</t>
  </si>
  <si>
    <t>11.07.2023</t>
  </si>
  <si>
    <t>17.11.2024</t>
  </si>
  <si>
    <t>18.11.2023</t>
  </si>
  <si>
    <t>15.10.2023</t>
  </si>
  <si>
    <t>14.10.2024</t>
  </si>
  <si>
    <t>09.12.2023</t>
  </si>
  <si>
    <t>08.12.2024</t>
  </si>
  <si>
    <t>17.11.2023</t>
  </si>
  <si>
    <t>16.11.2024</t>
  </si>
  <si>
    <t>16.03.2023
16.03.2024</t>
  </si>
  <si>
    <t>15.03.2024
15.03.2025</t>
  </si>
  <si>
    <t>14.03.2023
14.03.2024</t>
  </si>
  <si>
    <t>13.03.2024
13.03.2025</t>
  </si>
  <si>
    <t>02.12.2023</t>
  </si>
  <si>
    <t>01.12.2024</t>
  </si>
  <si>
    <t>29.10.2023</t>
  </si>
  <si>
    <t>28.10.2024</t>
  </si>
  <si>
    <t>07.03.2023
07.03.2024</t>
  </si>
  <si>
    <t>06.03.2024
06.03.2025</t>
  </si>
  <si>
    <t>10.02.2023
10.02.2024</t>
  </si>
  <si>
    <t>09.02.2024
09.02.2025</t>
  </si>
  <si>
    <t>03.02.2023
03.02.2024</t>
  </si>
  <si>
    <t>02.02.2024
02.02.2025</t>
  </si>
  <si>
    <t>10.06.2023
10.06.2024</t>
  </si>
  <si>
    <t>09.06.2024
09.06.2025</t>
  </si>
  <si>
    <t>08.11.2023</t>
  </si>
  <si>
    <t>07.11.2024</t>
  </si>
  <si>
    <t>Tabela nr 6 Szkodowość w Gminie Klembów</t>
  </si>
  <si>
    <t>Laptop Dell Vostro 3590      4 sztuki</t>
  </si>
  <si>
    <t>Tabela nr 4 - Wykaz sprzętu elektronicznego w Gminie Klembów</t>
  </si>
  <si>
    <t>Tabela nr 5 - Wykaz pojazdów w Gminie Klembów</t>
  </si>
  <si>
    <t>Tabela nr 8</t>
  </si>
  <si>
    <t>Szkodowość na podstawie raportów Ubezpieczycieli na dzień 28.09.2022r.</t>
  </si>
  <si>
    <r>
      <t xml:space="preserve">OGÓŁEM wypłaty z </t>
    </r>
    <r>
      <rPr>
        <b/>
        <sz val="10"/>
        <color rgb="FFFF0000"/>
        <rFont val="Arial"/>
        <family val="2"/>
        <charset val="238"/>
      </rPr>
      <t>czterech</t>
    </r>
    <r>
      <rPr>
        <b/>
        <sz val="10"/>
        <rFont val="Arial"/>
        <family val="2"/>
        <charset val="238"/>
      </rPr>
      <t xml:space="preserve"> lat</t>
    </r>
  </si>
  <si>
    <t>budynek szkoły starej</t>
  </si>
  <si>
    <t>monitoring, gasnica</t>
  </si>
  <si>
    <t>b.dobry</t>
  </si>
  <si>
    <t>gimbal  do aparatu Canon</t>
  </si>
  <si>
    <t>aparat fotograficzny Canon G7</t>
  </si>
  <si>
    <t xml:space="preserve">monitory interaktywne - 8 szt. </t>
  </si>
  <si>
    <t>2019- 2021</t>
  </si>
  <si>
    <t>drukarka 3D Zortrax</t>
  </si>
  <si>
    <r>
      <t>7.</t>
    </r>
    <r>
      <rPr>
        <sz val="7"/>
        <rFont val="Times New Roman"/>
        <family val="1"/>
        <charset val="238"/>
      </rPr>
      <t xml:space="preserve">      </t>
    </r>
    <r>
      <rPr>
        <sz val="10"/>
        <rFont val="Arial"/>
        <family val="2"/>
        <charset val="238"/>
      </rPr>
      <t xml:space="preserve">Czy do ubezpieczenia zgłoszona została infrastruktura mostowa? </t>
    </r>
  </si>
  <si>
    <r>
      <t>9.</t>
    </r>
    <r>
      <rPr>
        <sz val="7"/>
        <rFont val="Times New Roman"/>
        <family val="1"/>
        <charset val="238"/>
      </rPr>
      <t xml:space="preserve">      </t>
    </r>
    <r>
      <rPr>
        <sz val="10"/>
        <rFont val="Arial"/>
        <family val="2"/>
        <charset val="238"/>
      </rPr>
      <t>Czy do ubezpieczenia mienia w zakresie all risk zgłoszone zostały drogi publiczne?</t>
    </r>
  </si>
  <si>
    <r>
      <t>13.</t>
    </r>
    <r>
      <rPr>
        <sz val="7"/>
        <rFont val="Times New Roman"/>
        <family val="1"/>
        <charset val="238"/>
      </rPr>
      <t xml:space="preserve">   </t>
    </r>
    <r>
      <rPr>
        <sz val="10"/>
        <rFont val="Arial"/>
        <family val="2"/>
        <charset val="238"/>
      </rPr>
      <t>Czy do ubezpieczenia zostały zgłoszone instalacje solarne (kolektory słoneczne) i instalacje fotowoltaiczne?</t>
    </r>
  </si>
  <si>
    <t xml:space="preserve">budynek szkoły nowej z hala sportową wraz z instalacją fotowoltaiczną </t>
  </si>
  <si>
    <t xml:space="preserve">budynek szkoły wraz z instalacją fotowoltaiczną </t>
  </si>
  <si>
    <t>budynek szkoły wraz z instalacją fotowoltaiczną</t>
  </si>
  <si>
    <t>Oczyszczalnia ścieków w Woli Rasztowskiej wraz z instalacją fotowoltaiczną (ok. 20 000,00 zł)</t>
  </si>
  <si>
    <t>Budynek Urzędu Gminy z serwerownią 
+ instalacja fotowoltaiczna WO 30 tys wliczone w wartość budynku</t>
  </si>
  <si>
    <t xml:space="preserve">TAK
03.11.2021
UWAG BRAK </t>
  </si>
  <si>
    <t>Termomodernizacja budynku SP w Klembowie
30.11.2021
31.12.2021
2 513 433,25 zł</t>
  </si>
  <si>
    <t>Wola Rasztowska ul. Osiedlowa 6 m 5</t>
  </si>
  <si>
    <t>Mieszkanie chronione</t>
  </si>
  <si>
    <t>Tak, kapitalny remon</t>
  </si>
  <si>
    <t>n/d</t>
  </si>
  <si>
    <t>ul. Gen. Franciszka Żymirskiego 38, 05-205 Klembów</t>
  </si>
  <si>
    <t>ul. Gen. Franciszka Żymirskiego 1A, 05-205 Klembów</t>
  </si>
  <si>
    <t>ul. Mazowiecka 67, Dobczyn, 05-205 Klembów</t>
  </si>
  <si>
    <t>ul. Gen. Franciszka Żymirskiego 68, 05-205 Klembów</t>
  </si>
  <si>
    <t>ul. Warszawska 2, Ostrówek, 05-205 Klembów</t>
  </si>
  <si>
    <t xml:space="preserve"> 05-240 Krusze, ul. Kryształowa 99A</t>
  </si>
  <si>
    <t>ul. Szkolna 9, Wola Rasztowska, 05-205 Klembów</t>
  </si>
  <si>
    <t>UL. Szkolna 5, 05-205 Klembów</t>
  </si>
  <si>
    <t>Ostrówek ul. Warszawska 2</t>
  </si>
  <si>
    <t>Dobczyn, ul. Mazowiecka 67</t>
  </si>
  <si>
    <t>OSP w Roszczepie, ul. Bitwy Warszawskiej 38, 05-205 Klembów, REGON: 017332098</t>
  </si>
  <si>
    <t>OSP w Kruszu, ul. Kryształowa 101, 05-240 Krusze REGON: 017234781</t>
  </si>
  <si>
    <t>Gminny Ośrodek Kultury w Klembowie, ul. Strażacka 8</t>
  </si>
  <si>
    <t>Dobczyn</t>
  </si>
  <si>
    <t>OSP w Kruszu, ul. Kryształowa 101, 05-240 Krusze REGON: 017234782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</si>
</sst>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.00\ _z_ł"/>
  </numFmts>
  <fonts count="3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2"/>
      <name val="Arial"/>
      <family val="2"/>
      <charset val="238"/>
    </font>
    <font>
      <b/>
      <sz val="13"/>
      <name val="Arial"/>
      <family val="2"/>
      <charset val="238"/>
    </font>
    <font>
      <b/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 CE"/>
      <charset val="238"/>
    </font>
    <font>
      <b/>
      <sz val="9"/>
      <name val="Arial"/>
      <family val="2"/>
      <charset val="238"/>
    </font>
    <font>
      <b/>
      <sz val="10"/>
      <color indexed="60"/>
      <name val="Arial"/>
      <family val="2"/>
      <charset val="238"/>
    </font>
    <font>
      <sz val="7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MS Gothic"/>
      <family val="3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8"/>
      <color rgb="FF000000"/>
      <name val="Segoe UI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u/>
      <sz val="10"/>
      <color indexed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MS Gothic"/>
      <family val="3"/>
      <charset val="238"/>
    </font>
    <font>
      <b/>
      <sz val="10"/>
      <color rgb="FFFF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15">
    <xf numFmtId="0" fontId="0" fillId="0" borderId="0"/>
    <xf numFmtId="0" fontId="16" fillId="0" borderId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0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164" fontId="6" fillId="0" borderId="0" xfId="0" applyNumberFormat="1" applyFont="1" applyAlignment="1">
      <alignment horizontal="right"/>
    </xf>
    <xf numFmtId="164" fontId="0" fillId="0" borderId="1" xfId="0" applyNumberForma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164" fontId="0" fillId="0" borderId="4" xfId="0" applyNumberForma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8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Alignment="1">
      <alignment vertical="center"/>
    </xf>
    <xf numFmtId="0" fontId="2" fillId="0" borderId="12" xfId="0" applyFont="1" applyBorder="1" applyAlignment="1">
      <alignment horizontal="left" vertical="center" wrapText="1" indent="4"/>
    </xf>
    <xf numFmtId="0" fontId="2" fillId="0" borderId="13" xfId="0" applyFont="1" applyBorder="1" applyAlignment="1">
      <alignment horizontal="left" vertical="center" wrapText="1" indent="4"/>
    </xf>
    <xf numFmtId="0" fontId="10" fillId="0" borderId="14" xfId="0" applyFont="1" applyBorder="1" applyAlignment="1">
      <alignment horizontal="left" vertical="center" wrapText="1" indent="4"/>
    </xf>
    <xf numFmtId="0" fontId="10" fillId="0" borderId="13" xfId="0" applyFont="1" applyBorder="1" applyAlignment="1">
      <alignment horizontal="left" vertical="center" wrapText="1" indent="4"/>
    </xf>
    <xf numFmtId="0" fontId="2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horizontal="left" vertical="center" indent="4"/>
    </xf>
    <xf numFmtId="0" fontId="10" fillId="0" borderId="13" xfId="0" applyFont="1" applyBorder="1" applyAlignment="1">
      <alignment horizontal="justify" vertical="center"/>
    </xf>
    <xf numFmtId="0" fontId="10" fillId="0" borderId="14" xfId="0" applyFont="1" applyBorder="1" applyAlignment="1">
      <alignment horizontal="justify" vertical="center"/>
    </xf>
    <xf numFmtId="0" fontId="10" fillId="0" borderId="14" xfId="0" applyFont="1" applyBorder="1" applyAlignment="1">
      <alignment horizontal="left" vertical="center" indent="4"/>
    </xf>
    <xf numFmtId="0" fontId="2" fillId="0" borderId="0" xfId="0" applyFont="1" applyAlignment="1">
      <alignment horizontal="left" vertical="center" indent="4"/>
    </xf>
    <xf numFmtId="0" fontId="7" fillId="0" borderId="0" xfId="0" applyFont="1"/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 indent="4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4" quotePrefix="1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quotePrefix="1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1" fillId="0" borderId="1" xfId="4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/>
    </xf>
    <xf numFmtId="0" fontId="3" fillId="6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2" fontId="1" fillId="0" borderId="25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/>
    <xf numFmtId="0" fontId="1" fillId="3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right" wrapText="1"/>
    </xf>
    <xf numFmtId="164" fontId="1" fillId="0" borderId="1" xfId="0" applyNumberFormat="1" applyFont="1" applyBorder="1" applyAlignment="1">
      <alignment vertical="center" wrapText="1"/>
    </xf>
    <xf numFmtId="0" fontId="1" fillId="8" borderId="1" xfId="0" applyFont="1" applyFill="1" applyBorder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165" fontId="1" fillId="0" borderId="1" xfId="4" applyNumberForma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26" fillId="0" borderId="1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vertical="center"/>
    </xf>
    <xf numFmtId="0" fontId="1" fillId="0" borderId="1" xfId="0" applyFont="1" applyBorder="1" applyAlignment="1">
      <alignment wrapText="1"/>
    </xf>
    <xf numFmtId="4" fontId="1" fillId="0" borderId="1" xfId="4" applyNumberForma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2" fontId="1" fillId="0" borderId="8" xfId="0" applyNumberFormat="1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1" fillId="0" borderId="0" xfId="4" applyNumberFormat="1" applyAlignment="1">
      <alignment vertical="center"/>
    </xf>
    <xf numFmtId="4" fontId="0" fillId="0" borderId="1" xfId="0" applyNumberForma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5" xfId="4" applyBorder="1" applyAlignment="1">
      <alignment vertical="center" wrapText="1"/>
    </xf>
    <xf numFmtId="0" fontId="1" fillId="0" borderId="1" xfId="4" applyBorder="1" applyAlignment="1">
      <alignment vertical="center" wrapText="1"/>
    </xf>
    <xf numFmtId="2" fontId="1" fillId="0" borderId="1" xfId="4" applyNumberFormat="1" applyBorder="1" applyAlignment="1">
      <alignment vertical="center" wrapText="1"/>
    </xf>
    <xf numFmtId="0" fontId="1" fillId="0" borderId="1" xfId="4" applyBorder="1"/>
    <xf numFmtId="0" fontId="1" fillId="0" borderId="1" xfId="4" applyBorder="1" applyAlignment="1">
      <alignment horizontal="center"/>
    </xf>
    <xf numFmtId="4" fontId="1" fillId="0" borderId="5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/>
    </xf>
    <xf numFmtId="0" fontId="22" fillId="0" borderId="13" xfId="0" applyFont="1" applyBorder="1" applyAlignment="1">
      <alignment horizontal="left" vertical="center" wrapText="1" indent="4"/>
    </xf>
    <xf numFmtId="0" fontId="1" fillId="0" borderId="5" xfId="4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4" fontId="3" fillId="4" borderId="1" xfId="2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4" fontId="1" fillId="0" borderId="5" xfId="4" applyNumberForma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64" fontId="1" fillId="0" borderId="1" xfId="4" applyNumberForma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horizontal="right" vertical="center" wrapText="1"/>
    </xf>
    <xf numFmtId="164" fontId="1" fillId="4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3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14" fontId="29" fillId="5" borderId="1" xfId="0" applyNumberFormat="1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/>
    </xf>
    <xf numFmtId="164" fontId="3" fillId="11" borderId="1" xfId="0" applyNumberFormat="1" applyFont="1" applyFill="1" applyBorder="1" applyAlignment="1">
      <alignment horizontal="center"/>
    </xf>
    <xf numFmtId="0" fontId="1" fillId="0" borderId="12" xfId="0" applyFont="1" applyBorder="1" applyAlignment="1">
      <alignment horizontal="left" vertical="center" wrapText="1" indent="4"/>
    </xf>
    <xf numFmtId="0" fontId="1" fillId="0" borderId="13" xfId="0" applyFont="1" applyBorder="1" applyAlignment="1">
      <alignment horizontal="left" vertical="center" wrapText="1" indent="4"/>
    </xf>
    <xf numFmtId="0" fontId="23" fillId="0" borderId="13" xfId="0" applyFont="1" applyBorder="1" applyAlignment="1">
      <alignment horizontal="left" vertical="center" wrapText="1" indent="4"/>
    </xf>
    <xf numFmtId="0" fontId="30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3" borderId="4" xfId="4" applyFill="1" applyBorder="1" applyAlignment="1">
      <alignment horizontal="center" vertical="center" wrapText="1"/>
    </xf>
    <xf numFmtId="0" fontId="1" fillId="3" borderId="25" xfId="4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3" fillId="0" borderId="25" xfId="0" applyNumberFormat="1" applyFont="1" applyBorder="1" applyAlignment="1">
      <alignment vertical="center" wrapText="1"/>
    </xf>
    <xf numFmtId="0" fontId="1" fillId="0" borderId="1" xfId="4" applyBorder="1" applyAlignment="1">
      <alignment wrapText="1"/>
    </xf>
    <xf numFmtId="44" fontId="1" fillId="0" borderId="1" xfId="7" applyFont="1" applyFill="1" applyBorder="1" applyAlignment="1">
      <alignment horizontal="right" vertical="top" wrapText="1"/>
    </xf>
    <xf numFmtId="0" fontId="1" fillId="0" borderId="35" xfId="0" applyFont="1" applyBorder="1" applyAlignment="1">
      <alignment horizontal="center" vertical="center" wrapText="1"/>
    </xf>
    <xf numFmtId="2" fontId="1" fillId="0" borderId="35" xfId="0" applyNumberFormat="1" applyFont="1" applyBorder="1" applyAlignment="1">
      <alignment vertical="center" wrapText="1"/>
    </xf>
    <xf numFmtId="0" fontId="1" fillId="0" borderId="3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5" xfId="0" applyFont="1" applyBorder="1"/>
    <xf numFmtId="164" fontId="3" fillId="4" borderId="7" xfId="0" applyNumberFormat="1" applyFont="1" applyFill="1" applyBorder="1" applyAlignment="1">
      <alignment horizontal="right"/>
    </xf>
    <xf numFmtId="164" fontId="1" fillId="0" borderId="5" xfId="4" applyNumberFormat="1" applyBorder="1" applyAlignment="1">
      <alignment horizontal="right" vertical="center" wrapText="1"/>
    </xf>
    <xf numFmtId="44" fontId="1" fillId="0" borderId="1" xfId="4" applyNumberForma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2" xfId="0" applyFont="1" applyBorder="1" applyAlignment="1">
      <alignment horizontal="left" vertical="center" wrapText="1" indent="4"/>
    </xf>
    <xf numFmtId="0" fontId="2" fillId="0" borderId="13" xfId="0" applyFont="1" applyBorder="1" applyAlignment="1">
      <alignment horizontal="left" vertical="center" wrapText="1" indent="4"/>
    </xf>
    <xf numFmtId="0" fontId="2" fillId="0" borderId="14" xfId="0" applyFont="1" applyBorder="1" applyAlignment="1">
      <alignment horizontal="left" vertical="center" wrapText="1" indent="4"/>
    </xf>
    <xf numFmtId="0" fontId="1" fillId="0" borderId="12" xfId="0" applyFont="1" applyBorder="1" applyAlignment="1">
      <alignment horizontal="left" vertical="center" wrapText="1" indent="4"/>
    </xf>
    <xf numFmtId="0" fontId="1" fillId="0" borderId="13" xfId="0" applyFont="1" applyBorder="1" applyAlignment="1">
      <alignment horizontal="left" vertical="center" wrapText="1" indent="4"/>
    </xf>
    <xf numFmtId="0" fontId="1" fillId="0" borderId="14" xfId="0" applyFont="1" applyBorder="1" applyAlignment="1">
      <alignment horizontal="left" vertical="center" wrapText="1" indent="4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44" fontId="3" fillId="4" borderId="1" xfId="2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 vertical="center" wrapText="1"/>
    </xf>
    <xf numFmtId="0" fontId="3" fillId="5" borderId="1" xfId="4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right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wrapText="1"/>
    </xf>
    <xf numFmtId="0" fontId="3" fillId="8" borderId="1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8" fillId="6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 wrapText="1"/>
    </xf>
    <xf numFmtId="164" fontId="3" fillId="5" borderId="19" xfId="0" applyNumberFormat="1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textRotation="90" wrapText="1"/>
    </xf>
    <xf numFmtId="0" fontId="3" fillId="5" borderId="25" xfId="0" applyFont="1" applyFill="1" applyBorder="1" applyAlignment="1">
      <alignment horizontal="center" vertical="center" textRotation="90" wrapText="1"/>
    </xf>
    <xf numFmtId="0" fontId="3" fillId="5" borderId="26" xfId="0" applyFont="1" applyFill="1" applyBorder="1" applyAlignment="1">
      <alignment horizontal="center" vertical="center" textRotation="90" wrapText="1"/>
    </xf>
    <xf numFmtId="0" fontId="3" fillId="5" borderId="20" xfId="0" applyFont="1" applyFill="1" applyBorder="1" applyAlignment="1">
      <alignment horizontal="center" vertical="center" textRotation="90" wrapText="1"/>
    </xf>
    <xf numFmtId="0" fontId="3" fillId="5" borderId="28" xfId="0" applyFont="1" applyFill="1" applyBorder="1" applyAlignment="1">
      <alignment horizontal="center" vertical="center" textRotation="90" wrapText="1"/>
    </xf>
    <xf numFmtId="0" fontId="3" fillId="5" borderId="29" xfId="0" applyFont="1" applyFill="1" applyBorder="1" applyAlignment="1">
      <alignment horizontal="center" vertical="center" textRotation="90" wrapText="1"/>
    </xf>
    <xf numFmtId="0" fontId="3" fillId="5" borderId="19" xfId="0" applyFont="1" applyFill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3" fillId="5" borderId="6" xfId="0" applyFont="1" applyFill="1" applyBorder="1" applyAlignment="1">
      <alignment horizontal="center" vertical="center" textRotation="90" wrapTex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1" fillId="0" borderId="4" xfId="4" applyBorder="1" applyAlignment="1">
      <alignment horizontal="center" vertical="center" wrapText="1"/>
    </xf>
    <xf numFmtId="0" fontId="1" fillId="0" borderId="25" xfId="4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3" fillId="0" borderId="0" xfId="0" applyFont="1" applyAlignment="1">
      <alignment horizontal="center" wrapText="1"/>
    </xf>
  </cellXfs>
  <cellStyles count="15">
    <cellStyle name="Hiperłącze 2" xfId="8" xr:uid="{00000000-0005-0000-0000-000000000000}"/>
    <cellStyle name="Normalny" xfId="0" builtinId="0"/>
    <cellStyle name="Normalny 2" xfId="1" xr:uid="{00000000-0005-0000-0000-000002000000}"/>
    <cellStyle name="Normalny 3" xfId="4" xr:uid="{00000000-0005-0000-0000-000003000000}"/>
    <cellStyle name="Walutowy" xfId="2" builtinId="4"/>
    <cellStyle name="Walutowy 10" xfId="7" xr:uid="{00000000-0005-0000-0000-000005000000}"/>
    <cellStyle name="Walutowy 2" xfId="3" xr:uid="{00000000-0005-0000-0000-000006000000}"/>
    <cellStyle name="Walutowy 2 2" xfId="6" xr:uid="{00000000-0005-0000-0000-000007000000}"/>
    <cellStyle name="Walutowy 2 2 2" xfId="13" xr:uid="{00000000-0005-0000-0000-000008000000}"/>
    <cellStyle name="Walutowy 2 3" xfId="10" xr:uid="{00000000-0005-0000-0000-000009000000}"/>
    <cellStyle name="Walutowy 2 4" xfId="12" xr:uid="{00000000-0005-0000-0000-00000A000000}"/>
    <cellStyle name="Walutowy 3" xfId="5" xr:uid="{00000000-0005-0000-0000-00000B000000}"/>
    <cellStyle name="Walutowy 3 2" xfId="14" xr:uid="{00000000-0005-0000-0000-00000C000000}"/>
    <cellStyle name="Walutowy 4" xfId="9" xr:uid="{00000000-0005-0000-0000-00000D000000}"/>
    <cellStyle name="Walutowy 5" xfId="1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1661160</xdr:colOff>
      <xdr:row>3</xdr:row>
      <xdr:rowOff>152400</xdr:rowOff>
    </xdr:to>
    <xdr:pic>
      <xdr:nvPicPr>
        <xdr:cNvPr id="7178" name="Picture 2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454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2286000</xdr:colOff>
      <xdr:row>4</xdr:row>
      <xdr:rowOff>144780</xdr:rowOff>
    </xdr:to>
    <xdr:pic>
      <xdr:nvPicPr>
        <xdr:cNvPr id="10248" name="Picture 2">
          <a:extLst>
            <a:ext uri="{FF2B5EF4-FFF2-40B4-BE49-F238E27FC236}">
              <a16:creationId xmlns:a16="http://schemas.microsoft.com/office/drawing/2014/main" id="{00000000-0008-0000-0100-000008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"/>
          <a:ext cx="22860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10</xdr:row>
          <xdr:rowOff>228600</xdr:rowOff>
        </xdr:from>
        <xdr:to>
          <xdr:col>1</xdr:col>
          <xdr:colOff>1533525</xdr:colOff>
          <xdr:row>11</xdr:row>
          <xdr:rowOff>95250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11</xdr:row>
          <xdr:rowOff>114300</xdr:rowOff>
        </xdr:from>
        <xdr:to>
          <xdr:col>1</xdr:col>
          <xdr:colOff>1533525</xdr:colOff>
          <xdr:row>12</xdr:row>
          <xdr:rowOff>333375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1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13</xdr:row>
          <xdr:rowOff>228600</xdr:rowOff>
        </xdr:from>
        <xdr:to>
          <xdr:col>1</xdr:col>
          <xdr:colOff>1533525</xdr:colOff>
          <xdr:row>14</xdr:row>
          <xdr:rowOff>95250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1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14</xdr:row>
          <xdr:rowOff>114300</xdr:rowOff>
        </xdr:from>
        <xdr:to>
          <xdr:col>1</xdr:col>
          <xdr:colOff>1533525</xdr:colOff>
          <xdr:row>16</xdr:row>
          <xdr:rowOff>28575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1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16</xdr:row>
          <xdr:rowOff>76200</xdr:rowOff>
        </xdr:from>
        <xdr:to>
          <xdr:col>1</xdr:col>
          <xdr:colOff>1533525</xdr:colOff>
          <xdr:row>16</xdr:row>
          <xdr:rowOff>419100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1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16</xdr:row>
          <xdr:rowOff>400050</xdr:rowOff>
        </xdr:from>
        <xdr:to>
          <xdr:col>1</xdr:col>
          <xdr:colOff>1533525</xdr:colOff>
          <xdr:row>16</xdr:row>
          <xdr:rowOff>666750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1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19</xdr:row>
          <xdr:rowOff>76200</xdr:rowOff>
        </xdr:from>
        <xdr:to>
          <xdr:col>1</xdr:col>
          <xdr:colOff>1533525</xdr:colOff>
          <xdr:row>20</xdr:row>
          <xdr:rowOff>95250</xdr:rowOff>
        </xdr:to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  <a:ext uri="{FF2B5EF4-FFF2-40B4-BE49-F238E27FC236}">
                  <a16:creationId xmlns:a16="http://schemas.microsoft.com/office/drawing/2014/main" id="{00000000-0008-0000-0100-00004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20</xdr:row>
          <xdr:rowOff>85725</xdr:rowOff>
        </xdr:from>
        <xdr:to>
          <xdr:col>1</xdr:col>
          <xdr:colOff>1533525</xdr:colOff>
          <xdr:row>21</xdr:row>
          <xdr:rowOff>114300</xdr:rowOff>
        </xdr:to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  <a:ext uri="{FF2B5EF4-FFF2-40B4-BE49-F238E27FC236}">
                  <a16:creationId xmlns:a16="http://schemas.microsoft.com/office/drawing/2014/main" id="{00000000-0008-0000-0100-00004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22</xdr:row>
          <xdr:rowOff>76200</xdr:rowOff>
        </xdr:from>
        <xdr:to>
          <xdr:col>1</xdr:col>
          <xdr:colOff>1533525</xdr:colOff>
          <xdr:row>23</xdr:row>
          <xdr:rowOff>114300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1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23</xdr:row>
          <xdr:rowOff>85725</xdr:rowOff>
        </xdr:from>
        <xdr:to>
          <xdr:col>1</xdr:col>
          <xdr:colOff>1533525</xdr:colOff>
          <xdr:row>24</xdr:row>
          <xdr:rowOff>180975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1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25</xdr:row>
          <xdr:rowOff>228600</xdr:rowOff>
        </xdr:from>
        <xdr:to>
          <xdr:col>1</xdr:col>
          <xdr:colOff>1533525</xdr:colOff>
          <xdr:row>29</xdr:row>
          <xdr:rowOff>76200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1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29</xdr:row>
          <xdr:rowOff>104775</xdr:rowOff>
        </xdr:from>
        <xdr:to>
          <xdr:col>1</xdr:col>
          <xdr:colOff>1533525</xdr:colOff>
          <xdr:row>33</xdr:row>
          <xdr:rowOff>19050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1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35</xdr:row>
          <xdr:rowOff>57150</xdr:rowOff>
        </xdr:from>
        <xdr:to>
          <xdr:col>1</xdr:col>
          <xdr:colOff>1533525</xdr:colOff>
          <xdr:row>36</xdr:row>
          <xdr:rowOff>104775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1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36</xdr:row>
          <xdr:rowOff>114300</xdr:rowOff>
        </xdr:from>
        <xdr:to>
          <xdr:col>1</xdr:col>
          <xdr:colOff>1533525</xdr:colOff>
          <xdr:row>38</xdr:row>
          <xdr:rowOff>76200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1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38</xdr:row>
          <xdr:rowOff>76200</xdr:rowOff>
        </xdr:from>
        <xdr:to>
          <xdr:col>1</xdr:col>
          <xdr:colOff>1533525</xdr:colOff>
          <xdr:row>38</xdr:row>
          <xdr:rowOff>295275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1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 DOTYCZY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39</xdr:row>
          <xdr:rowOff>57150</xdr:rowOff>
        </xdr:from>
        <xdr:to>
          <xdr:col>1</xdr:col>
          <xdr:colOff>1533525</xdr:colOff>
          <xdr:row>39</xdr:row>
          <xdr:rowOff>266700</xdr:rowOff>
        </xdr:to>
        <xdr:sp macro="" textlink="">
          <xdr:nvSpPr>
            <xdr:cNvPr id="6347" name="Check Box 203" hidden="1">
              <a:extLst>
                <a:ext uri="{63B3BB69-23CF-44E3-9099-C40C66FF867C}">
                  <a14:compatExt spid="_x0000_s6347"/>
                </a:ext>
                <a:ext uri="{FF2B5EF4-FFF2-40B4-BE49-F238E27FC236}">
                  <a16:creationId xmlns:a16="http://schemas.microsoft.com/office/drawing/2014/main" id="{00000000-0008-0000-0100-0000C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39</xdr:row>
          <xdr:rowOff>266700</xdr:rowOff>
        </xdr:from>
        <xdr:to>
          <xdr:col>1</xdr:col>
          <xdr:colOff>1533525</xdr:colOff>
          <xdr:row>41</xdr:row>
          <xdr:rowOff>9525</xdr:rowOff>
        </xdr:to>
        <xdr:sp macro="" textlink="">
          <xdr:nvSpPr>
            <xdr:cNvPr id="6348" name="Check Box 204" hidden="1">
              <a:extLst>
                <a:ext uri="{63B3BB69-23CF-44E3-9099-C40C66FF867C}">
                  <a14:compatExt spid="_x0000_s6348"/>
                </a:ext>
                <a:ext uri="{FF2B5EF4-FFF2-40B4-BE49-F238E27FC236}">
                  <a16:creationId xmlns:a16="http://schemas.microsoft.com/office/drawing/2014/main" id="{00000000-0008-0000-0100-0000C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40</xdr:row>
          <xdr:rowOff>142875</xdr:rowOff>
        </xdr:from>
        <xdr:to>
          <xdr:col>1</xdr:col>
          <xdr:colOff>1533525</xdr:colOff>
          <xdr:row>41</xdr:row>
          <xdr:rowOff>180975</xdr:rowOff>
        </xdr:to>
        <xdr:sp macro="" textlink="">
          <xdr:nvSpPr>
            <xdr:cNvPr id="6349" name="Check Box 205" hidden="1">
              <a:extLst>
                <a:ext uri="{63B3BB69-23CF-44E3-9099-C40C66FF867C}">
                  <a14:compatExt spid="_x0000_s6349"/>
                </a:ext>
                <a:ext uri="{FF2B5EF4-FFF2-40B4-BE49-F238E27FC236}">
                  <a16:creationId xmlns:a16="http://schemas.microsoft.com/office/drawing/2014/main" id="{00000000-0008-0000-0100-0000C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 DOTYCZY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42</xdr:row>
          <xdr:rowOff>57150</xdr:rowOff>
        </xdr:from>
        <xdr:to>
          <xdr:col>1</xdr:col>
          <xdr:colOff>1533525</xdr:colOff>
          <xdr:row>43</xdr:row>
          <xdr:rowOff>0</xdr:rowOff>
        </xdr:to>
        <xdr:sp macro="" textlink="">
          <xdr:nvSpPr>
            <xdr:cNvPr id="6422" name="Check Box 278" hidden="1">
              <a:extLst>
                <a:ext uri="{63B3BB69-23CF-44E3-9099-C40C66FF867C}">
                  <a14:compatExt spid="_x0000_s6422"/>
                </a:ext>
                <a:ext uri="{FF2B5EF4-FFF2-40B4-BE49-F238E27FC236}">
                  <a16:creationId xmlns:a16="http://schemas.microsoft.com/office/drawing/2014/main" id="{00000000-0008-0000-0100-00001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42</xdr:row>
          <xdr:rowOff>180975</xdr:rowOff>
        </xdr:from>
        <xdr:to>
          <xdr:col>1</xdr:col>
          <xdr:colOff>1533525</xdr:colOff>
          <xdr:row>44</xdr:row>
          <xdr:rowOff>66675</xdr:rowOff>
        </xdr:to>
        <xdr:sp macro="" textlink="">
          <xdr:nvSpPr>
            <xdr:cNvPr id="6423" name="Check Box 279" hidden="1">
              <a:extLst>
                <a:ext uri="{63B3BB69-23CF-44E3-9099-C40C66FF867C}">
                  <a14:compatExt spid="_x0000_s6423"/>
                </a:ext>
                <a:ext uri="{FF2B5EF4-FFF2-40B4-BE49-F238E27FC236}">
                  <a16:creationId xmlns:a16="http://schemas.microsoft.com/office/drawing/2014/main" id="{00000000-0008-0000-0100-00001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43</xdr:row>
          <xdr:rowOff>142875</xdr:rowOff>
        </xdr:from>
        <xdr:to>
          <xdr:col>1</xdr:col>
          <xdr:colOff>1533525</xdr:colOff>
          <xdr:row>44</xdr:row>
          <xdr:rowOff>180975</xdr:rowOff>
        </xdr:to>
        <xdr:sp macro="" textlink="">
          <xdr:nvSpPr>
            <xdr:cNvPr id="6424" name="Check Box 280" hidden="1">
              <a:extLst>
                <a:ext uri="{63B3BB69-23CF-44E3-9099-C40C66FF867C}">
                  <a14:compatExt spid="_x0000_s6424"/>
                </a:ext>
                <a:ext uri="{FF2B5EF4-FFF2-40B4-BE49-F238E27FC236}">
                  <a16:creationId xmlns:a16="http://schemas.microsoft.com/office/drawing/2014/main" id="{00000000-0008-0000-0100-00001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 DOTYCZY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45</xdr:row>
          <xdr:rowOff>76200</xdr:rowOff>
        </xdr:from>
        <xdr:to>
          <xdr:col>1</xdr:col>
          <xdr:colOff>1533525</xdr:colOff>
          <xdr:row>45</xdr:row>
          <xdr:rowOff>304800</xdr:rowOff>
        </xdr:to>
        <xdr:sp macro="" textlink="">
          <xdr:nvSpPr>
            <xdr:cNvPr id="6425" name="Check Box 281" hidden="1">
              <a:extLst>
                <a:ext uri="{63B3BB69-23CF-44E3-9099-C40C66FF867C}">
                  <a14:compatExt spid="_x0000_s6425"/>
                </a:ext>
                <a:ext uri="{FF2B5EF4-FFF2-40B4-BE49-F238E27FC236}">
                  <a16:creationId xmlns:a16="http://schemas.microsoft.com/office/drawing/2014/main" id="{00000000-0008-0000-0100-00001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46</xdr:row>
          <xdr:rowOff>85725</xdr:rowOff>
        </xdr:from>
        <xdr:to>
          <xdr:col>1</xdr:col>
          <xdr:colOff>1533525</xdr:colOff>
          <xdr:row>47</xdr:row>
          <xdr:rowOff>180975</xdr:rowOff>
        </xdr:to>
        <xdr:sp macro="" textlink="">
          <xdr:nvSpPr>
            <xdr:cNvPr id="6426" name="Check Box 282" hidden="1">
              <a:extLst>
                <a:ext uri="{63B3BB69-23CF-44E3-9099-C40C66FF867C}">
                  <a14:compatExt spid="_x0000_s6426"/>
                </a:ext>
                <a:ext uri="{FF2B5EF4-FFF2-40B4-BE49-F238E27FC236}">
                  <a16:creationId xmlns:a16="http://schemas.microsoft.com/office/drawing/2014/main" id="{00000000-0008-0000-0100-00001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48</xdr:row>
          <xdr:rowOff>76200</xdr:rowOff>
        </xdr:from>
        <xdr:to>
          <xdr:col>1</xdr:col>
          <xdr:colOff>1533525</xdr:colOff>
          <xdr:row>49</xdr:row>
          <xdr:rowOff>104775</xdr:rowOff>
        </xdr:to>
        <xdr:sp macro="" textlink="">
          <xdr:nvSpPr>
            <xdr:cNvPr id="6477" name="Check Box 333" hidden="1">
              <a:extLst>
                <a:ext uri="{63B3BB69-23CF-44E3-9099-C40C66FF867C}">
                  <a14:compatExt spid="_x0000_s6477"/>
                </a:ext>
                <a:ext uri="{FF2B5EF4-FFF2-40B4-BE49-F238E27FC236}">
                  <a16:creationId xmlns:a16="http://schemas.microsoft.com/office/drawing/2014/main" id="{00000000-0008-0000-0100-00004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49</xdr:row>
          <xdr:rowOff>152400</xdr:rowOff>
        </xdr:from>
        <xdr:to>
          <xdr:col>1</xdr:col>
          <xdr:colOff>1533525</xdr:colOff>
          <xdr:row>50</xdr:row>
          <xdr:rowOff>276225</xdr:rowOff>
        </xdr:to>
        <xdr:sp macro="" textlink="">
          <xdr:nvSpPr>
            <xdr:cNvPr id="6478" name="Check Box 334" hidden="1">
              <a:extLst>
                <a:ext uri="{63B3BB69-23CF-44E3-9099-C40C66FF867C}">
                  <a14:compatExt spid="_x0000_s6478"/>
                </a:ext>
                <a:ext uri="{FF2B5EF4-FFF2-40B4-BE49-F238E27FC236}">
                  <a16:creationId xmlns:a16="http://schemas.microsoft.com/office/drawing/2014/main" id="{00000000-0008-0000-0100-00004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51</xdr:row>
          <xdr:rowOff>76200</xdr:rowOff>
        </xdr:from>
        <xdr:to>
          <xdr:col>1</xdr:col>
          <xdr:colOff>1533525</xdr:colOff>
          <xdr:row>52</xdr:row>
          <xdr:rowOff>104775</xdr:rowOff>
        </xdr:to>
        <xdr:sp macro="" textlink="">
          <xdr:nvSpPr>
            <xdr:cNvPr id="6481" name="Check Box 337" hidden="1">
              <a:extLst>
                <a:ext uri="{63B3BB69-23CF-44E3-9099-C40C66FF867C}">
                  <a14:compatExt spid="_x0000_s6481"/>
                </a:ext>
                <a:ext uri="{FF2B5EF4-FFF2-40B4-BE49-F238E27FC236}">
                  <a16:creationId xmlns:a16="http://schemas.microsoft.com/office/drawing/2014/main" id="{00000000-0008-0000-0100-00005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52</xdr:row>
          <xdr:rowOff>152400</xdr:rowOff>
        </xdr:from>
        <xdr:to>
          <xdr:col>1</xdr:col>
          <xdr:colOff>1533525</xdr:colOff>
          <xdr:row>53</xdr:row>
          <xdr:rowOff>238125</xdr:rowOff>
        </xdr:to>
        <xdr:sp macro="" textlink="">
          <xdr:nvSpPr>
            <xdr:cNvPr id="6482" name="Check Box 338" hidden="1">
              <a:extLst>
                <a:ext uri="{63B3BB69-23CF-44E3-9099-C40C66FF867C}">
                  <a14:compatExt spid="_x0000_s6482"/>
                </a:ext>
                <a:ext uri="{FF2B5EF4-FFF2-40B4-BE49-F238E27FC236}">
                  <a16:creationId xmlns:a16="http://schemas.microsoft.com/office/drawing/2014/main" id="{00000000-0008-0000-0100-00005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54</xdr:row>
          <xdr:rowOff>76200</xdr:rowOff>
        </xdr:from>
        <xdr:to>
          <xdr:col>1</xdr:col>
          <xdr:colOff>1533525</xdr:colOff>
          <xdr:row>55</xdr:row>
          <xdr:rowOff>142875</xdr:rowOff>
        </xdr:to>
        <xdr:sp macro="" textlink="">
          <xdr:nvSpPr>
            <xdr:cNvPr id="6529" name="Check Box 385" hidden="1">
              <a:extLst>
                <a:ext uri="{63B3BB69-23CF-44E3-9099-C40C66FF867C}">
                  <a14:compatExt spid="_x0000_s6529"/>
                </a:ext>
                <a:ext uri="{FF2B5EF4-FFF2-40B4-BE49-F238E27FC236}">
                  <a16:creationId xmlns:a16="http://schemas.microsoft.com/office/drawing/2014/main" id="{00000000-0008-0000-0100-00008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55</xdr:row>
          <xdr:rowOff>152400</xdr:rowOff>
        </xdr:from>
        <xdr:to>
          <xdr:col>1</xdr:col>
          <xdr:colOff>1533525</xdr:colOff>
          <xdr:row>56</xdr:row>
          <xdr:rowOff>276225</xdr:rowOff>
        </xdr:to>
        <xdr:sp macro="" textlink="">
          <xdr:nvSpPr>
            <xdr:cNvPr id="6530" name="Check Box 386" hidden="1">
              <a:extLst>
                <a:ext uri="{63B3BB69-23CF-44E3-9099-C40C66FF867C}">
                  <a14:compatExt spid="_x0000_s6530"/>
                </a:ext>
                <a:ext uri="{FF2B5EF4-FFF2-40B4-BE49-F238E27FC236}">
                  <a16:creationId xmlns:a16="http://schemas.microsoft.com/office/drawing/2014/main" id="{00000000-0008-0000-0100-00008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57</xdr:row>
          <xdr:rowOff>76200</xdr:rowOff>
        </xdr:from>
        <xdr:to>
          <xdr:col>1</xdr:col>
          <xdr:colOff>1533525</xdr:colOff>
          <xdr:row>57</xdr:row>
          <xdr:rowOff>247650</xdr:rowOff>
        </xdr:to>
        <xdr:sp macro="" textlink="">
          <xdr:nvSpPr>
            <xdr:cNvPr id="6531" name="Check Box 387" hidden="1">
              <a:extLst>
                <a:ext uri="{63B3BB69-23CF-44E3-9099-C40C66FF867C}">
                  <a14:compatExt spid="_x0000_s6531"/>
                </a:ext>
                <a:ext uri="{FF2B5EF4-FFF2-40B4-BE49-F238E27FC236}">
                  <a16:creationId xmlns:a16="http://schemas.microsoft.com/office/drawing/2014/main" id="{00000000-0008-0000-0100-00008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57</xdr:row>
          <xdr:rowOff>247650</xdr:rowOff>
        </xdr:from>
        <xdr:to>
          <xdr:col>1</xdr:col>
          <xdr:colOff>1533525</xdr:colOff>
          <xdr:row>57</xdr:row>
          <xdr:rowOff>476250</xdr:rowOff>
        </xdr:to>
        <xdr:sp macro="" textlink="">
          <xdr:nvSpPr>
            <xdr:cNvPr id="6532" name="Check Box 388" hidden="1">
              <a:extLst>
                <a:ext uri="{63B3BB69-23CF-44E3-9099-C40C66FF867C}">
                  <a14:compatExt spid="_x0000_s6532"/>
                </a:ext>
                <a:ext uri="{FF2B5EF4-FFF2-40B4-BE49-F238E27FC236}">
                  <a16:creationId xmlns:a16="http://schemas.microsoft.com/office/drawing/2014/main" id="{00000000-0008-0000-0100-00008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60</xdr:row>
          <xdr:rowOff>76200</xdr:rowOff>
        </xdr:from>
        <xdr:to>
          <xdr:col>1</xdr:col>
          <xdr:colOff>1533525</xdr:colOff>
          <xdr:row>60</xdr:row>
          <xdr:rowOff>247650</xdr:rowOff>
        </xdr:to>
        <xdr:sp macro="" textlink="">
          <xdr:nvSpPr>
            <xdr:cNvPr id="6581" name="Check Box 437" hidden="1">
              <a:extLst>
                <a:ext uri="{63B3BB69-23CF-44E3-9099-C40C66FF867C}">
                  <a14:compatExt spid="_x0000_s6581"/>
                </a:ext>
                <a:ext uri="{FF2B5EF4-FFF2-40B4-BE49-F238E27FC236}">
                  <a16:creationId xmlns:a16="http://schemas.microsoft.com/office/drawing/2014/main" id="{00000000-0008-0000-0100-0000B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60</xdr:row>
          <xdr:rowOff>247650</xdr:rowOff>
        </xdr:from>
        <xdr:to>
          <xdr:col>1</xdr:col>
          <xdr:colOff>1533525</xdr:colOff>
          <xdr:row>60</xdr:row>
          <xdr:rowOff>476250</xdr:rowOff>
        </xdr:to>
        <xdr:sp macro="" textlink="">
          <xdr:nvSpPr>
            <xdr:cNvPr id="6582" name="Check Box 438" hidden="1">
              <a:extLst>
                <a:ext uri="{63B3BB69-23CF-44E3-9099-C40C66FF867C}">
                  <a14:compatExt spid="_x0000_s6582"/>
                </a:ext>
                <a:ext uri="{FF2B5EF4-FFF2-40B4-BE49-F238E27FC236}">
                  <a16:creationId xmlns:a16="http://schemas.microsoft.com/office/drawing/2014/main" id="{00000000-0008-0000-0100-0000B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63</xdr:row>
          <xdr:rowOff>76200</xdr:rowOff>
        </xdr:from>
        <xdr:to>
          <xdr:col>1</xdr:col>
          <xdr:colOff>1533525</xdr:colOff>
          <xdr:row>63</xdr:row>
          <xdr:rowOff>247650</xdr:rowOff>
        </xdr:to>
        <xdr:sp macro="" textlink="">
          <xdr:nvSpPr>
            <xdr:cNvPr id="6583" name="Check Box 439" hidden="1">
              <a:extLst>
                <a:ext uri="{63B3BB69-23CF-44E3-9099-C40C66FF867C}">
                  <a14:compatExt spid="_x0000_s6583"/>
                </a:ext>
                <a:ext uri="{FF2B5EF4-FFF2-40B4-BE49-F238E27FC236}">
                  <a16:creationId xmlns:a16="http://schemas.microsoft.com/office/drawing/2014/main" id="{00000000-0008-0000-0100-0000B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63</xdr:row>
          <xdr:rowOff>247650</xdr:rowOff>
        </xdr:from>
        <xdr:to>
          <xdr:col>1</xdr:col>
          <xdr:colOff>1533525</xdr:colOff>
          <xdr:row>63</xdr:row>
          <xdr:rowOff>476250</xdr:rowOff>
        </xdr:to>
        <xdr:sp macro="" textlink="">
          <xdr:nvSpPr>
            <xdr:cNvPr id="6584" name="Check Box 440" hidden="1">
              <a:extLst>
                <a:ext uri="{63B3BB69-23CF-44E3-9099-C40C66FF867C}">
                  <a14:compatExt spid="_x0000_s6584"/>
                </a:ext>
                <a:ext uri="{FF2B5EF4-FFF2-40B4-BE49-F238E27FC236}">
                  <a16:creationId xmlns:a16="http://schemas.microsoft.com/office/drawing/2014/main" id="{00000000-0008-0000-0100-0000B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63</xdr:row>
          <xdr:rowOff>457200</xdr:rowOff>
        </xdr:from>
        <xdr:to>
          <xdr:col>1</xdr:col>
          <xdr:colOff>1533525</xdr:colOff>
          <xdr:row>63</xdr:row>
          <xdr:rowOff>647700</xdr:rowOff>
        </xdr:to>
        <xdr:sp macro="" textlink="">
          <xdr:nvSpPr>
            <xdr:cNvPr id="6609" name="Check Box 465" hidden="1">
              <a:extLst>
                <a:ext uri="{63B3BB69-23CF-44E3-9099-C40C66FF867C}">
                  <a14:compatExt spid="_x0000_s6609"/>
                </a:ext>
                <a:ext uri="{FF2B5EF4-FFF2-40B4-BE49-F238E27FC236}">
                  <a16:creationId xmlns:a16="http://schemas.microsoft.com/office/drawing/2014/main" id="{00000000-0008-0000-0100-0000D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 DOTYCZY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66</xdr:row>
          <xdr:rowOff>57150</xdr:rowOff>
        </xdr:from>
        <xdr:to>
          <xdr:col>1</xdr:col>
          <xdr:colOff>1533525</xdr:colOff>
          <xdr:row>66</xdr:row>
          <xdr:rowOff>266700</xdr:rowOff>
        </xdr:to>
        <xdr:sp macro="" textlink="">
          <xdr:nvSpPr>
            <xdr:cNvPr id="6610" name="Check Box 466" hidden="1">
              <a:extLst>
                <a:ext uri="{63B3BB69-23CF-44E3-9099-C40C66FF867C}">
                  <a14:compatExt spid="_x0000_s6610"/>
                </a:ext>
                <a:ext uri="{FF2B5EF4-FFF2-40B4-BE49-F238E27FC236}">
                  <a16:creationId xmlns:a16="http://schemas.microsoft.com/office/drawing/2014/main" id="{00000000-0008-0000-0100-0000D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66</xdr:row>
          <xdr:rowOff>257175</xdr:rowOff>
        </xdr:from>
        <xdr:to>
          <xdr:col>1</xdr:col>
          <xdr:colOff>1533525</xdr:colOff>
          <xdr:row>68</xdr:row>
          <xdr:rowOff>0</xdr:rowOff>
        </xdr:to>
        <xdr:sp macro="" textlink="">
          <xdr:nvSpPr>
            <xdr:cNvPr id="6611" name="Check Box 467" hidden="1">
              <a:extLst>
                <a:ext uri="{63B3BB69-23CF-44E3-9099-C40C66FF867C}">
                  <a14:compatExt spid="_x0000_s6611"/>
                </a:ext>
                <a:ext uri="{FF2B5EF4-FFF2-40B4-BE49-F238E27FC236}">
                  <a16:creationId xmlns:a16="http://schemas.microsoft.com/office/drawing/2014/main" id="{00000000-0008-0000-0100-0000D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68</xdr:row>
          <xdr:rowOff>19050</xdr:rowOff>
        </xdr:from>
        <xdr:to>
          <xdr:col>1</xdr:col>
          <xdr:colOff>1533525</xdr:colOff>
          <xdr:row>68</xdr:row>
          <xdr:rowOff>228600</xdr:rowOff>
        </xdr:to>
        <xdr:sp macro="" textlink="">
          <xdr:nvSpPr>
            <xdr:cNvPr id="6612" name="Check Box 468" hidden="1">
              <a:extLst>
                <a:ext uri="{63B3BB69-23CF-44E3-9099-C40C66FF867C}">
                  <a14:compatExt spid="_x0000_s6612"/>
                </a:ext>
                <a:ext uri="{FF2B5EF4-FFF2-40B4-BE49-F238E27FC236}">
                  <a16:creationId xmlns:a16="http://schemas.microsoft.com/office/drawing/2014/main" id="{00000000-0008-0000-0100-0000D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 DOTYCZY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69</xdr:row>
          <xdr:rowOff>76200</xdr:rowOff>
        </xdr:from>
        <xdr:to>
          <xdr:col>1</xdr:col>
          <xdr:colOff>1533525</xdr:colOff>
          <xdr:row>69</xdr:row>
          <xdr:rowOff>304800</xdr:rowOff>
        </xdr:to>
        <xdr:sp macro="" textlink="">
          <xdr:nvSpPr>
            <xdr:cNvPr id="6682" name="Check Box 538" hidden="1">
              <a:extLst>
                <a:ext uri="{63B3BB69-23CF-44E3-9099-C40C66FF867C}">
                  <a14:compatExt spid="_x0000_s6682"/>
                </a:ext>
                <a:ext uri="{FF2B5EF4-FFF2-40B4-BE49-F238E27FC236}">
                  <a16:creationId xmlns:a16="http://schemas.microsoft.com/office/drawing/2014/main" id="{00000000-0008-0000-0100-00001A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70</xdr:row>
          <xdr:rowOff>9525</xdr:rowOff>
        </xdr:from>
        <xdr:to>
          <xdr:col>1</xdr:col>
          <xdr:colOff>1533525</xdr:colOff>
          <xdr:row>71</xdr:row>
          <xdr:rowOff>133350</xdr:rowOff>
        </xdr:to>
        <xdr:sp macro="" textlink="">
          <xdr:nvSpPr>
            <xdr:cNvPr id="6684" name="Check Box 540" hidden="1">
              <a:extLst>
                <a:ext uri="{63B3BB69-23CF-44E3-9099-C40C66FF867C}">
                  <a14:compatExt spid="_x0000_s6684"/>
                </a:ext>
                <a:ext uri="{FF2B5EF4-FFF2-40B4-BE49-F238E27FC236}">
                  <a16:creationId xmlns:a16="http://schemas.microsoft.com/office/drawing/2014/main" id="{00000000-0008-0000-0100-00001C1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1744980</xdr:colOff>
      <xdr:row>4</xdr:row>
      <xdr:rowOff>0</xdr:rowOff>
    </xdr:to>
    <xdr:pic>
      <xdr:nvPicPr>
        <xdr:cNvPr id="6154" name="Picture 2">
          <a:extLst>
            <a:ext uri="{FF2B5EF4-FFF2-40B4-BE49-F238E27FC236}">
              <a16:creationId xmlns:a16="http://schemas.microsoft.com/office/drawing/2014/main" id="{00000000-0008-0000-0200-00000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4216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1645920</xdr:colOff>
      <xdr:row>6</xdr:row>
      <xdr:rowOff>0</xdr:rowOff>
    </xdr:to>
    <xdr:pic>
      <xdr:nvPicPr>
        <xdr:cNvPr id="9226" name="Picture 2">
          <a:extLst>
            <a:ext uri="{FF2B5EF4-FFF2-40B4-BE49-F238E27FC236}">
              <a16:creationId xmlns:a16="http://schemas.microsoft.com/office/drawing/2014/main" id="{00000000-0008-0000-0300-00000A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6920" cy="997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0</xdr:row>
      <xdr:rowOff>117261</xdr:rowOff>
    </xdr:from>
    <xdr:to>
      <xdr:col>2</xdr:col>
      <xdr:colOff>91440</xdr:colOff>
      <xdr:row>4</xdr:row>
      <xdr:rowOff>91441</xdr:rowOff>
    </xdr:to>
    <xdr:pic>
      <xdr:nvPicPr>
        <xdr:cNvPr id="2060" name="Picture 2">
          <a:extLst>
            <a:ext uri="{FF2B5EF4-FFF2-40B4-BE49-F238E27FC236}">
              <a16:creationId xmlns:a16="http://schemas.microsoft.com/office/drawing/2014/main" id="{00000000-0008-0000-04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" y="117261"/>
          <a:ext cx="1691640" cy="644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169545</xdr:colOff>
      <xdr:row>0</xdr:row>
      <xdr:rowOff>0</xdr:rowOff>
    </xdr:from>
    <xdr:to>
      <xdr:col>7</xdr:col>
      <xdr:colOff>205740</xdr:colOff>
      <xdr:row>1</xdr:row>
      <xdr:rowOff>28575</xdr:rowOff>
    </xdr:to>
    <xdr:sp macro="" textlink="">
      <xdr:nvSpPr>
        <xdr:cNvPr id="2049" name="Text Box 1" hidden="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1209675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6</xdr:col>
      <xdr:colOff>169545</xdr:colOff>
      <xdr:row>10</xdr:row>
      <xdr:rowOff>45448</xdr:rowOff>
    </xdr:from>
    <xdr:to>
      <xdr:col>7</xdr:col>
      <xdr:colOff>205740</xdr:colOff>
      <xdr:row>11</xdr:row>
      <xdr:rowOff>507546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00000000-0008-0000-0400-000002080000}"/>
            </a:ext>
          </a:extLst>
        </xdr:cNvPr>
        <xdr:cNvSpPr txBox="1">
          <a:spLocks noChangeArrowheads="1"/>
        </xdr:cNvSpPr>
      </xdr:nvSpPr>
      <xdr:spPr bwMode="auto">
        <a:xfrm>
          <a:off x="5857875" y="2600325"/>
          <a:ext cx="1209675" cy="704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628651</xdr:colOff>
      <xdr:row>4</xdr:row>
      <xdr:rowOff>126159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885950" cy="773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1638300</xdr:colOff>
      <xdr:row>5</xdr:row>
      <xdr:rowOff>22860</xdr:rowOff>
    </xdr:to>
    <xdr:pic>
      <xdr:nvPicPr>
        <xdr:cNvPr id="8202" name="Picture 2">
          <a:extLst>
            <a:ext uri="{FF2B5EF4-FFF2-40B4-BE49-F238E27FC236}">
              <a16:creationId xmlns:a16="http://schemas.microsoft.com/office/drawing/2014/main" id="{00000000-0008-0000-0600-00000A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42160" cy="86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1752600</xdr:colOff>
      <xdr:row>5</xdr:row>
      <xdr:rowOff>22860</xdr:rowOff>
    </xdr:to>
    <xdr:pic>
      <xdr:nvPicPr>
        <xdr:cNvPr id="4106" name="Picture 2">
          <a:extLst>
            <a:ext uri="{FF2B5EF4-FFF2-40B4-BE49-F238E27FC236}">
              <a16:creationId xmlns:a16="http://schemas.microsoft.com/office/drawing/2014/main" id="{00000000-0008-0000-07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4540" cy="86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I28"/>
  <sheetViews>
    <sheetView view="pageBreakPreview" topLeftCell="A7" zoomScale="90" zoomScaleNormal="100" zoomScaleSheetLayoutView="90" workbookViewId="0">
      <selection activeCell="C22" sqref="C22"/>
    </sheetView>
  </sheetViews>
  <sheetFormatPr defaultRowHeight="12.75" x14ac:dyDescent="0.2"/>
  <cols>
    <col min="1" max="1" width="5.42578125" customWidth="1"/>
    <col min="2" max="2" width="24.85546875" customWidth="1"/>
    <col min="3" max="3" width="18.7109375" customWidth="1"/>
    <col min="4" max="4" width="12.7109375" style="24" customWidth="1"/>
    <col min="5" max="5" width="10.42578125" style="24" customWidth="1"/>
    <col min="6" max="6" width="19.28515625" style="24" customWidth="1"/>
    <col min="7" max="7" width="15.7109375" customWidth="1"/>
    <col min="8" max="8" width="17.140625" style="24" customWidth="1"/>
    <col min="9" max="9" width="19.85546875" customWidth="1"/>
  </cols>
  <sheetData>
    <row r="6" spans="1:9" x14ac:dyDescent="0.2">
      <c r="A6" s="3" t="s">
        <v>144</v>
      </c>
      <c r="G6" s="31"/>
    </row>
    <row r="8" spans="1:9" ht="36" x14ac:dyDescent="0.2">
      <c r="A8" s="195" t="s">
        <v>5</v>
      </c>
      <c r="B8" s="195" t="s">
        <v>6</v>
      </c>
      <c r="C8" s="195" t="s">
        <v>102</v>
      </c>
      <c r="D8" s="195" t="s">
        <v>7</v>
      </c>
      <c r="E8" s="195" t="s">
        <v>3</v>
      </c>
      <c r="F8" s="196" t="s">
        <v>41</v>
      </c>
      <c r="G8" s="196" t="s">
        <v>8</v>
      </c>
      <c r="H8" s="196" t="s">
        <v>40</v>
      </c>
      <c r="I8" s="196" t="s">
        <v>42</v>
      </c>
    </row>
    <row r="9" spans="1:9" x14ac:dyDescent="0.2">
      <c r="A9" s="32"/>
      <c r="B9" s="32" t="s">
        <v>425</v>
      </c>
      <c r="C9" s="32"/>
      <c r="D9" s="32"/>
      <c r="E9" s="32"/>
      <c r="F9" s="33"/>
      <c r="G9" s="33"/>
      <c r="H9" s="33"/>
      <c r="I9" s="33"/>
    </row>
    <row r="10" spans="1:9" ht="31.5" customHeight="1" x14ac:dyDescent="0.2">
      <c r="A10" s="52">
        <v>1</v>
      </c>
      <c r="B10" s="13" t="s">
        <v>103</v>
      </c>
      <c r="C10" s="53" t="s">
        <v>739</v>
      </c>
      <c r="D10" s="54" t="s">
        <v>104</v>
      </c>
      <c r="E10" s="55" t="s">
        <v>105</v>
      </c>
      <c r="F10" s="56" t="s">
        <v>106</v>
      </c>
      <c r="G10" s="9">
        <v>32</v>
      </c>
      <c r="H10" s="67" t="s">
        <v>372</v>
      </c>
      <c r="I10" s="235">
        <v>72000000</v>
      </c>
    </row>
    <row r="11" spans="1:9" s="2" customFormat="1" ht="31.5" customHeight="1" x14ac:dyDescent="0.2">
      <c r="A11" s="52">
        <v>2</v>
      </c>
      <c r="B11" s="13" t="s">
        <v>107</v>
      </c>
      <c r="C11" s="53" t="s">
        <v>739</v>
      </c>
      <c r="D11" s="57">
        <v>550053275</v>
      </c>
      <c r="E11" s="52" t="s">
        <v>108</v>
      </c>
      <c r="F11" s="53" t="s">
        <v>109</v>
      </c>
      <c r="G11" s="9">
        <v>12</v>
      </c>
      <c r="H11" s="67" t="s">
        <v>372</v>
      </c>
      <c r="I11" s="235"/>
    </row>
    <row r="12" spans="1:9" s="2" customFormat="1" ht="31.5" customHeight="1" x14ac:dyDescent="0.2">
      <c r="A12" s="52">
        <v>3</v>
      </c>
      <c r="B12" s="13" t="s">
        <v>110</v>
      </c>
      <c r="C12" s="53" t="s">
        <v>111</v>
      </c>
      <c r="D12" s="52">
        <v>141624205</v>
      </c>
      <c r="E12" s="53" t="s">
        <v>112</v>
      </c>
      <c r="F12" s="53" t="s">
        <v>113</v>
      </c>
      <c r="G12" s="4">
        <v>5</v>
      </c>
      <c r="H12" s="67" t="s">
        <v>372</v>
      </c>
      <c r="I12" s="235"/>
    </row>
    <row r="13" spans="1:9" s="2" customFormat="1" ht="31.5" customHeight="1" x14ac:dyDescent="0.2">
      <c r="A13" s="52">
        <v>4</v>
      </c>
      <c r="B13" s="13" t="s">
        <v>114</v>
      </c>
      <c r="C13" s="53" t="s">
        <v>739</v>
      </c>
      <c r="D13" s="58" t="s">
        <v>115</v>
      </c>
      <c r="E13" s="58" t="s">
        <v>116</v>
      </c>
      <c r="F13" s="59" t="s">
        <v>117</v>
      </c>
      <c r="G13" s="9">
        <v>12</v>
      </c>
      <c r="H13" s="67" t="s">
        <v>372</v>
      </c>
      <c r="I13" s="235"/>
    </row>
    <row r="14" spans="1:9" s="2" customFormat="1" ht="31.5" customHeight="1" x14ac:dyDescent="0.2">
      <c r="A14" s="52">
        <v>5</v>
      </c>
      <c r="B14" s="13" t="s">
        <v>118</v>
      </c>
      <c r="C14" s="53" t="s">
        <v>740</v>
      </c>
      <c r="D14" s="60" t="s">
        <v>119</v>
      </c>
      <c r="E14" s="59" t="s">
        <v>120</v>
      </c>
      <c r="F14" s="59" t="s">
        <v>121</v>
      </c>
      <c r="G14" s="9">
        <v>3</v>
      </c>
      <c r="H14" s="67" t="s">
        <v>372</v>
      </c>
      <c r="I14" s="235"/>
    </row>
    <row r="15" spans="1:9" s="2" customFormat="1" ht="31.5" customHeight="1" x14ac:dyDescent="0.2">
      <c r="A15" s="52">
        <v>6</v>
      </c>
      <c r="B15" s="13" t="s">
        <v>122</v>
      </c>
      <c r="C15" s="53" t="s">
        <v>739</v>
      </c>
      <c r="D15" s="60" t="s">
        <v>123</v>
      </c>
      <c r="E15" s="58" t="s">
        <v>124</v>
      </c>
      <c r="F15" s="59" t="s">
        <v>125</v>
      </c>
      <c r="G15" s="9">
        <v>4</v>
      </c>
      <c r="H15" s="67" t="s">
        <v>372</v>
      </c>
      <c r="I15" s="235"/>
    </row>
    <row r="16" spans="1:9" s="2" customFormat="1" ht="25.5" customHeight="1" x14ac:dyDescent="0.2">
      <c r="A16" s="52"/>
      <c r="B16" s="13" t="s">
        <v>507</v>
      </c>
      <c r="C16" s="53" t="s">
        <v>741</v>
      </c>
      <c r="D16" s="60" t="s">
        <v>508</v>
      </c>
      <c r="E16" s="58" t="s">
        <v>509</v>
      </c>
      <c r="F16" s="59" t="s">
        <v>510</v>
      </c>
      <c r="G16" s="9">
        <v>5</v>
      </c>
      <c r="H16" s="9">
        <v>20</v>
      </c>
      <c r="I16" s="235"/>
    </row>
    <row r="17" spans="1:9" s="2" customFormat="1" ht="32.25" customHeight="1" x14ac:dyDescent="0.2">
      <c r="A17" s="52">
        <v>7</v>
      </c>
      <c r="B17" s="13" t="s">
        <v>126</v>
      </c>
      <c r="C17" s="53" t="s">
        <v>742</v>
      </c>
      <c r="D17" s="60" t="s">
        <v>127</v>
      </c>
      <c r="E17" s="52" t="s">
        <v>128</v>
      </c>
      <c r="F17" s="52" t="s">
        <v>129</v>
      </c>
      <c r="G17" s="9">
        <v>51</v>
      </c>
      <c r="H17" s="9">
        <v>310</v>
      </c>
      <c r="I17" s="235"/>
    </row>
    <row r="18" spans="1:9" s="2" customFormat="1" ht="32.25" customHeight="1" x14ac:dyDescent="0.2">
      <c r="A18" s="52">
        <v>8</v>
      </c>
      <c r="B18" s="13" t="s">
        <v>130</v>
      </c>
      <c r="C18" s="53" t="s">
        <v>743</v>
      </c>
      <c r="D18" s="60" t="s">
        <v>131</v>
      </c>
      <c r="E18" s="52" t="s">
        <v>128</v>
      </c>
      <c r="F18" s="52" t="s">
        <v>132</v>
      </c>
      <c r="G18" s="9">
        <v>50</v>
      </c>
      <c r="H18" s="9">
        <v>420</v>
      </c>
      <c r="I18" s="235"/>
    </row>
    <row r="19" spans="1:9" s="2" customFormat="1" ht="36" customHeight="1" x14ac:dyDescent="0.2">
      <c r="A19" s="52">
        <v>9</v>
      </c>
      <c r="B19" s="13" t="s">
        <v>133</v>
      </c>
      <c r="C19" s="53" t="s">
        <v>741</v>
      </c>
      <c r="D19" s="58" t="s">
        <v>134</v>
      </c>
      <c r="E19" s="52" t="s">
        <v>128</v>
      </c>
      <c r="F19" s="52" t="s">
        <v>135</v>
      </c>
      <c r="G19" s="9">
        <v>48</v>
      </c>
      <c r="H19" s="9">
        <v>375</v>
      </c>
      <c r="I19" s="235"/>
    </row>
    <row r="20" spans="1:9" s="2" customFormat="1" ht="31.5" customHeight="1" x14ac:dyDescent="0.2">
      <c r="A20" s="52">
        <v>10</v>
      </c>
      <c r="B20" s="13" t="s">
        <v>136</v>
      </c>
      <c r="C20" s="53" t="s">
        <v>137</v>
      </c>
      <c r="D20" s="58" t="s">
        <v>138</v>
      </c>
      <c r="E20" s="53" t="s">
        <v>544</v>
      </c>
      <c r="F20" s="52" t="s">
        <v>132</v>
      </c>
      <c r="G20" s="9">
        <v>28</v>
      </c>
      <c r="H20" s="9">
        <v>143</v>
      </c>
      <c r="I20" s="235"/>
    </row>
    <row r="21" spans="1:9" ht="25.5" customHeight="1" x14ac:dyDescent="0.2">
      <c r="A21" s="52">
        <v>11</v>
      </c>
      <c r="B21" s="13" t="s">
        <v>139</v>
      </c>
      <c r="C21" s="53" t="s">
        <v>744</v>
      </c>
      <c r="D21" s="58" t="s">
        <v>140</v>
      </c>
      <c r="E21" s="52" t="s">
        <v>128</v>
      </c>
      <c r="F21" s="52" t="s">
        <v>129</v>
      </c>
      <c r="G21" s="9">
        <v>24</v>
      </c>
      <c r="H21" s="9">
        <v>115</v>
      </c>
      <c r="I21" s="235"/>
    </row>
    <row r="22" spans="1:9" ht="33.75" customHeight="1" x14ac:dyDescent="0.2">
      <c r="A22" s="52">
        <v>12</v>
      </c>
      <c r="B22" s="13" t="s">
        <v>141</v>
      </c>
      <c r="C22" s="53" t="s">
        <v>745</v>
      </c>
      <c r="D22" s="58" t="s">
        <v>142</v>
      </c>
      <c r="E22" s="52" t="s">
        <v>128</v>
      </c>
      <c r="F22" s="52" t="s">
        <v>135</v>
      </c>
      <c r="G22" s="4">
        <v>31</v>
      </c>
      <c r="H22" s="4">
        <v>190</v>
      </c>
      <c r="I22" s="235"/>
    </row>
    <row r="23" spans="1:9" ht="25.5" customHeight="1" x14ac:dyDescent="0.2">
      <c r="A23" s="52">
        <v>13</v>
      </c>
      <c r="B23" s="13" t="s">
        <v>143</v>
      </c>
      <c r="C23" s="53"/>
      <c r="D23" s="58"/>
      <c r="E23" s="52"/>
      <c r="F23" s="52"/>
      <c r="G23" s="4"/>
      <c r="H23" s="4"/>
      <c r="I23" s="8"/>
    </row>
    <row r="26" spans="1:9" x14ac:dyDescent="0.2">
      <c r="B26" s="7"/>
    </row>
    <row r="28" spans="1:9" x14ac:dyDescent="0.2">
      <c r="B28" s="7"/>
    </row>
  </sheetData>
  <mergeCells count="1">
    <mergeCell ref="I10:I22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2" orientation="landscape" r:id="rId1"/>
  <headerFooter alignWithMargins="0">
    <oddFooter>&amp;CStrona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C77"/>
  <sheetViews>
    <sheetView view="pageBreakPreview" topLeftCell="A50" zoomScale="90" zoomScaleNormal="100" zoomScaleSheetLayoutView="90" workbookViewId="0">
      <selection activeCell="C55" sqref="C55:C57"/>
    </sheetView>
  </sheetViews>
  <sheetFormatPr defaultRowHeight="12.75" x14ac:dyDescent="0.2"/>
  <cols>
    <col min="1" max="1" width="106.7109375" customWidth="1"/>
    <col min="2" max="2" width="24" customWidth="1"/>
    <col min="3" max="3" width="52.5703125" customWidth="1"/>
  </cols>
  <sheetData>
    <row r="8" spans="1:3" ht="21" customHeight="1" x14ac:dyDescent="0.2">
      <c r="A8" s="35" t="s">
        <v>673</v>
      </c>
    </row>
    <row r="9" spans="1:3" ht="21" customHeight="1" x14ac:dyDescent="0.2">
      <c r="A9" s="242" t="s">
        <v>96</v>
      </c>
      <c r="B9" s="243"/>
      <c r="C9" s="246" t="s">
        <v>101</v>
      </c>
    </row>
    <row r="10" spans="1:3" x14ac:dyDescent="0.2">
      <c r="A10" s="244"/>
      <c r="B10" s="245"/>
      <c r="C10" s="246"/>
    </row>
    <row r="11" spans="1:3" ht="25.5" x14ac:dyDescent="0.2">
      <c r="A11" s="37" t="s">
        <v>76</v>
      </c>
      <c r="B11" s="237"/>
      <c r="C11" s="49"/>
    </row>
    <row r="12" spans="1:3" x14ac:dyDescent="0.2">
      <c r="A12" s="37"/>
      <c r="B12" s="237"/>
      <c r="C12" s="49"/>
    </row>
    <row r="13" spans="1:3" ht="40.15" customHeight="1" thickBot="1" x14ac:dyDescent="0.25">
      <c r="A13" s="38" t="s">
        <v>77</v>
      </c>
      <c r="B13" s="238"/>
      <c r="C13" s="50"/>
    </row>
    <row r="14" spans="1:3" ht="25.5" x14ac:dyDescent="0.2">
      <c r="A14" s="37" t="s">
        <v>78</v>
      </c>
      <c r="B14" s="237"/>
      <c r="C14" s="49"/>
    </row>
    <row r="15" spans="1:3" x14ac:dyDescent="0.2">
      <c r="A15" s="37"/>
      <c r="B15" s="237"/>
      <c r="C15" s="49"/>
    </row>
    <row r="16" spans="1:3" ht="24" customHeight="1" thickBot="1" x14ac:dyDescent="0.25">
      <c r="A16" s="39" t="s">
        <v>79</v>
      </c>
      <c r="B16" s="238"/>
      <c r="C16" s="50"/>
    </row>
    <row r="17" spans="1:3" ht="60" customHeight="1" thickBot="1" x14ac:dyDescent="0.25">
      <c r="A17" s="247" t="s">
        <v>80</v>
      </c>
      <c r="B17" s="237"/>
      <c r="C17" s="49"/>
    </row>
    <row r="18" spans="1:3" ht="13.15" hidden="1" customHeight="1" thickBot="1" x14ac:dyDescent="0.25">
      <c r="A18" s="248"/>
      <c r="B18" s="237"/>
      <c r="C18" s="49"/>
    </row>
    <row r="19" spans="1:3" ht="13.9" hidden="1" customHeight="1" x14ac:dyDescent="0.2">
      <c r="A19" s="249"/>
      <c r="B19" s="238"/>
      <c r="C19" s="50"/>
    </row>
    <row r="20" spans="1:3" ht="25.5" x14ac:dyDescent="0.2">
      <c r="A20" s="36" t="s">
        <v>81</v>
      </c>
      <c r="B20" s="236"/>
      <c r="C20" s="48"/>
    </row>
    <row r="21" spans="1:3" ht="15" customHeight="1" x14ac:dyDescent="0.2">
      <c r="A21" s="37"/>
      <c r="B21" s="237"/>
      <c r="C21" s="49"/>
    </row>
    <row r="22" spans="1:3" ht="18.600000000000001" customHeight="1" thickBot="1" x14ac:dyDescent="0.25">
      <c r="A22" s="38" t="s">
        <v>82</v>
      </c>
      <c r="B22" s="238"/>
      <c r="C22" s="50"/>
    </row>
    <row r="23" spans="1:3" ht="15.6" customHeight="1" x14ac:dyDescent="0.2">
      <c r="A23" s="37" t="s">
        <v>83</v>
      </c>
      <c r="B23" s="236"/>
      <c r="C23" s="236" t="s">
        <v>674</v>
      </c>
    </row>
    <row r="24" spans="1:3" x14ac:dyDescent="0.2">
      <c r="A24" s="37"/>
      <c r="B24" s="237"/>
      <c r="C24" s="237"/>
    </row>
    <row r="25" spans="1:3" ht="20.45" customHeight="1" thickBot="1" x14ac:dyDescent="0.25">
      <c r="A25" s="39"/>
      <c r="B25" s="238"/>
      <c r="C25" s="238"/>
    </row>
    <row r="26" spans="1:3" ht="19.149999999999999" customHeight="1" x14ac:dyDescent="0.2">
      <c r="A26" s="36" t="s">
        <v>84</v>
      </c>
      <c r="B26" s="236"/>
      <c r="C26" s="48"/>
    </row>
    <row r="27" spans="1:3" x14ac:dyDescent="0.2">
      <c r="A27" s="37"/>
      <c r="B27" s="237"/>
      <c r="C27" s="49"/>
    </row>
    <row r="28" spans="1:3" x14ac:dyDescent="0.2">
      <c r="A28" s="39"/>
      <c r="B28" s="237"/>
      <c r="C28" s="49"/>
    </row>
    <row r="29" spans="1:3" x14ac:dyDescent="0.2">
      <c r="A29" s="43"/>
      <c r="B29" s="237"/>
      <c r="C29" s="49"/>
    </row>
    <row r="30" spans="1:3" x14ac:dyDescent="0.2">
      <c r="A30" s="43"/>
      <c r="B30" s="237"/>
      <c r="C30" s="49"/>
    </row>
    <row r="31" spans="1:3" x14ac:dyDescent="0.2">
      <c r="A31" s="43"/>
      <c r="B31" s="237"/>
      <c r="C31" s="49"/>
    </row>
    <row r="32" spans="1:3" x14ac:dyDescent="0.2">
      <c r="A32" s="43"/>
      <c r="B32" s="237"/>
      <c r="C32" s="49"/>
    </row>
    <row r="33" spans="1:3" x14ac:dyDescent="0.2">
      <c r="A33" s="43"/>
      <c r="B33" s="237"/>
      <c r="C33" s="49"/>
    </row>
    <row r="34" spans="1:3" x14ac:dyDescent="0.2">
      <c r="A34" s="43"/>
      <c r="B34" s="237"/>
      <c r="C34" s="49"/>
    </row>
    <row r="35" spans="1:3" ht="18" customHeight="1" thickBot="1" x14ac:dyDescent="0.25">
      <c r="A35" s="44"/>
      <c r="B35" s="237"/>
      <c r="C35" s="49"/>
    </row>
    <row r="36" spans="1:3" ht="12.75" customHeight="1" x14ac:dyDescent="0.2">
      <c r="A36" s="211" t="s">
        <v>725</v>
      </c>
      <c r="B36" s="239"/>
      <c r="C36" s="239"/>
    </row>
    <row r="37" spans="1:3" x14ac:dyDescent="0.2">
      <c r="A37" s="166"/>
      <c r="B37" s="240"/>
      <c r="C37" s="240"/>
    </row>
    <row r="38" spans="1:3" x14ac:dyDescent="0.2">
      <c r="A38" s="212"/>
      <c r="B38" s="240"/>
      <c r="C38" s="240"/>
    </row>
    <row r="39" spans="1:3" ht="31.15" customHeight="1" thickBot="1" x14ac:dyDescent="0.25">
      <c r="A39" s="212"/>
      <c r="B39" s="240"/>
      <c r="C39" s="241"/>
    </row>
    <row r="40" spans="1:3" ht="25.5" x14ac:dyDescent="0.2">
      <c r="A40" s="36" t="s">
        <v>85</v>
      </c>
      <c r="B40" s="236"/>
      <c r="C40" s="48"/>
    </row>
    <row r="41" spans="1:3" x14ac:dyDescent="0.2">
      <c r="A41" s="37"/>
      <c r="B41" s="237"/>
      <c r="C41" s="49"/>
    </row>
    <row r="42" spans="1:3" ht="17.45" customHeight="1" thickBot="1" x14ac:dyDescent="0.25">
      <c r="A42" s="38" t="s">
        <v>86</v>
      </c>
      <c r="B42" s="237"/>
      <c r="C42" s="49"/>
    </row>
    <row r="43" spans="1:3" ht="21" customHeight="1" x14ac:dyDescent="0.2">
      <c r="A43" s="210" t="s">
        <v>726</v>
      </c>
      <c r="B43" s="239"/>
      <c r="C43" s="213"/>
    </row>
    <row r="44" spans="1:3" x14ac:dyDescent="0.2">
      <c r="A44" s="166"/>
      <c r="B44" s="240"/>
      <c r="C44" s="214"/>
    </row>
    <row r="45" spans="1:3" ht="17.45" customHeight="1" thickBot="1" x14ac:dyDescent="0.25">
      <c r="A45" s="51"/>
      <c r="B45" s="240"/>
      <c r="C45" s="214"/>
    </row>
    <row r="46" spans="1:3" ht="25.5" x14ac:dyDescent="0.2">
      <c r="A46" s="36" t="s">
        <v>87</v>
      </c>
      <c r="B46" s="236"/>
      <c r="C46" s="236" t="s">
        <v>675</v>
      </c>
    </row>
    <row r="47" spans="1:3" x14ac:dyDescent="0.2">
      <c r="A47" s="37"/>
      <c r="B47" s="237"/>
      <c r="C47" s="237"/>
    </row>
    <row r="48" spans="1:3" ht="20.45" customHeight="1" thickBot="1" x14ac:dyDescent="0.25">
      <c r="A48" s="45"/>
      <c r="B48" s="238"/>
      <c r="C48" s="238"/>
    </row>
    <row r="49" spans="1:3" ht="16.149999999999999" customHeight="1" x14ac:dyDescent="0.2">
      <c r="A49" s="36" t="s">
        <v>89</v>
      </c>
      <c r="B49" s="236"/>
      <c r="C49" s="48"/>
    </row>
    <row r="50" spans="1:3" x14ac:dyDescent="0.2">
      <c r="A50" s="37"/>
      <c r="B50" s="237"/>
      <c r="C50" s="49"/>
    </row>
    <row r="51" spans="1:3" ht="26.25" thickBot="1" x14ac:dyDescent="0.25">
      <c r="A51" s="38" t="s">
        <v>90</v>
      </c>
      <c r="B51" s="238"/>
      <c r="C51" s="50"/>
    </row>
    <row r="52" spans="1:3" ht="16.149999999999999" customHeight="1" x14ac:dyDescent="0.2">
      <c r="A52" s="46" t="s">
        <v>94</v>
      </c>
      <c r="B52" s="236"/>
      <c r="C52" s="48"/>
    </row>
    <row r="53" spans="1:3" ht="16.149999999999999" customHeight="1" x14ac:dyDescent="0.2">
      <c r="A53" s="46"/>
      <c r="B53" s="237"/>
      <c r="C53" s="49"/>
    </row>
    <row r="54" spans="1:3" ht="21" customHeight="1" thickBot="1" x14ac:dyDescent="0.25">
      <c r="A54" s="42" t="s">
        <v>88</v>
      </c>
      <c r="B54" s="238"/>
      <c r="C54" s="50"/>
    </row>
    <row r="55" spans="1:3" ht="12.75" customHeight="1" x14ac:dyDescent="0.2">
      <c r="A55" s="210" t="s">
        <v>727</v>
      </c>
      <c r="B55" s="236"/>
      <c r="C55" s="236" t="s">
        <v>676</v>
      </c>
    </row>
    <row r="56" spans="1:3" x14ac:dyDescent="0.2">
      <c r="A56" s="211"/>
      <c r="B56" s="237"/>
      <c r="C56" s="237"/>
    </row>
    <row r="57" spans="1:3" ht="30" customHeight="1" thickBot="1" x14ac:dyDescent="0.25">
      <c r="A57" s="38"/>
      <c r="B57" s="238"/>
      <c r="C57" s="238"/>
    </row>
    <row r="58" spans="1:3" ht="42" customHeight="1" thickBot="1" x14ac:dyDescent="0.25">
      <c r="A58" s="247" t="s">
        <v>91</v>
      </c>
      <c r="B58" s="236"/>
      <c r="C58" s="48"/>
    </row>
    <row r="59" spans="1:3" ht="13.5" hidden="1" customHeight="1" thickBot="1" x14ac:dyDescent="0.25">
      <c r="A59" s="248"/>
      <c r="B59" s="237"/>
      <c r="C59" s="49"/>
    </row>
    <row r="60" spans="1:3" ht="13.5" hidden="1" customHeight="1" thickBot="1" x14ac:dyDescent="0.25">
      <c r="A60" s="249"/>
      <c r="B60" s="238"/>
      <c r="C60" s="50"/>
    </row>
    <row r="61" spans="1:3" ht="43.9" customHeight="1" thickBot="1" x14ac:dyDescent="0.25">
      <c r="A61" s="247" t="s">
        <v>92</v>
      </c>
      <c r="B61" s="236"/>
      <c r="C61" s="48"/>
    </row>
    <row r="62" spans="1:3" ht="6.6" hidden="1" customHeight="1" x14ac:dyDescent="0.2">
      <c r="A62" s="248"/>
      <c r="B62" s="237"/>
      <c r="C62" s="49"/>
    </row>
    <row r="63" spans="1:3" ht="13.5" hidden="1" customHeight="1" thickBot="1" x14ac:dyDescent="0.25">
      <c r="A63" s="249"/>
      <c r="B63" s="238"/>
      <c r="C63" s="50"/>
    </row>
    <row r="64" spans="1:3" s="7" customFormat="1" ht="55.5" customHeight="1" thickBot="1" x14ac:dyDescent="0.25">
      <c r="A64" s="250" t="s">
        <v>671</v>
      </c>
      <c r="B64" s="236"/>
      <c r="C64" s="48"/>
    </row>
    <row r="65" spans="1:3" s="7" customFormat="1" ht="13.5" hidden="1" customHeight="1" thickBot="1" x14ac:dyDescent="0.25">
      <c r="A65" s="251"/>
      <c r="B65" s="237"/>
      <c r="C65" s="49"/>
    </row>
    <row r="66" spans="1:3" s="7" customFormat="1" ht="13.5" hidden="1" customHeight="1" x14ac:dyDescent="0.2">
      <c r="A66" s="252"/>
      <c r="B66" s="237"/>
      <c r="C66" s="49"/>
    </row>
    <row r="67" spans="1:3" s="7" customFormat="1" ht="26.45" customHeight="1" x14ac:dyDescent="0.2">
      <c r="A67" s="210" t="s">
        <v>672</v>
      </c>
      <c r="B67" s="236"/>
      <c r="C67" s="236" t="s">
        <v>677</v>
      </c>
    </row>
    <row r="68" spans="1:3" s="7" customFormat="1" ht="15" customHeight="1" x14ac:dyDescent="0.2">
      <c r="A68" s="211"/>
      <c r="B68" s="237"/>
      <c r="C68" s="237"/>
    </row>
    <row r="69" spans="1:3" s="7" customFormat="1" ht="39.6" customHeight="1" thickBot="1" x14ac:dyDescent="0.25">
      <c r="A69" s="38"/>
      <c r="B69" s="237"/>
      <c r="C69" s="238"/>
    </row>
    <row r="70" spans="1:3" ht="25.5" x14ac:dyDescent="0.2">
      <c r="A70" s="36" t="s">
        <v>93</v>
      </c>
      <c r="B70" s="236"/>
      <c r="C70" s="48"/>
    </row>
    <row r="71" spans="1:3" x14ac:dyDescent="0.2">
      <c r="A71" s="37"/>
      <c r="B71" s="237"/>
      <c r="C71" s="49"/>
    </row>
    <row r="72" spans="1:3" x14ac:dyDescent="0.2">
      <c r="A72" s="39"/>
      <c r="B72" s="237"/>
      <c r="C72" s="49"/>
    </row>
    <row r="73" spans="1:3" ht="13.5" thickBot="1" x14ac:dyDescent="0.25">
      <c r="A73" s="38"/>
      <c r="B73" s="238"/>
      <c r="C73" s="50"/>
    </row>
    <row r="74" spans="1:3" x14ac:dyDescent="0.2">
      <c r="A74" s="41"/>
    </row>
    <row r="75" spans="1:3" x14ac:dyDescent="0.2">
      <c r="A75" s="41"/>
    </row>
    <row r="76" spans="1:3" x14ac:dyDescent="0.2">
      <c r="A76" s="7" t="s">
        <v>100</v>
      </c>
    </row>
    <row r="77" spans="1:3" ht="15.75" x14ac:dyDescent="0.2">
      <c r="A77" s="40"/>
    </row>
  </sheetData>
  <mergeCells count="29">
    <mergeCell ref="A9:B10"/>
    <mergeCell ref="C9:C10"/>
    <mergeCell ref="A17:A19"/>
    <mergeCell ref="B70:B73"/>
    <mergeCell ref="B49:B51"/>
    <mergeCell ref="B26:B35"/>
    <mergeCell ref="B52:B54"/>
    <mergeCell ref="B55:B57"/>
    <mergeCell ref="B58:B60"/>
    <mergeCell ref="B46:B48"/>
    <mergeCell ref="A58:A60"/>
    <mergeCell ref="A61:A63"/>
    <mergeCell ref="A64:A66"/>
    <mergeCell ref="B23:B25"/>
    <mergeCell ref="B40:B42"/>
    <mergeCell ref="B43:B45"/>
    <mergeCell ref="C46:C48"/>
    <mergeCell ref="C67:C69"/>
    <mergeCell ref="C55:C57"/>
    <mergeCell ref="B11:B13"/>
    <mergeCell ref="B14:B16"/>
    <mergeCell ref="B20:B22"/>
    <mergeCell ref="C23:C25"/>
    <mergeCell ref="C36:C39"/>
    <mergeCell ref="B61:B63"/>
    <mergeCell ref="B64:B66"/>
    <mergeCell ref="B17:B19"/>
    <mergeCell ref="B67:B69"/>
    <mergeCell ref="B36:B39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1</xdr:col>
                    <xdr:colOff>314325</xdr:colOff>
                    <xdr:row>10</xdr:row>
                    <xdr:rowOff>228600</xdr:rowOff>
                  </from>
                  <to>
                    <xdr:col>1</xdr:col>
                    <xdr:colOff>1533525</xdr:colOff>
                    <xdr:row>11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5" name="Check Box 4">
              <controlPr defaultSize="0" autoFill="0" autoLine="0" autoPict="0">
                <anchor moveWithCells="1">
                  <from>
                    <xdr:col>1</xdr:col>
                    <xdr:colOff>314325</xdr:colOff>
                    <xdr:row>11</xdr:row>
                    <xdr:rowOff>114300</xdr:rowOff>
                  </from>
                  <to>
                    <xdr:col>1</xdr:col>
                    <xdr:colOff>1533525</xdr:colOff>
                    <xdr:row>12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6" name="Check Box 7">
              <controlPr defaultSize="0" autoFill="0" autoLine="0" autoPict="0">
                <anchor moveWithCells="1">
                  <from>
                    <xdr:col>1</xdr:col>
                    <xdr:colOff>314325</xdr:colOff>
                    <xdr:row>13</xdr:row>
                    <xdr:rowOff>228600</xdr:rowOff>
                  </from>
                  <to>
                    <xdr:col>1</xdr:col>
                    <xdr:colOff>1533525</xdr:colOff>
                    <xdr:row>14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7" name="Check Box 8">
              <controlPr defaultSize="0" autoFill="0" autoLine="0" autoPict="0">
                <anchor moveWithCells="1">
                  <from>
                    <xdr:col>1</xdr:col>
                    <xdr:colOff>314325</xdr:colOff>
                    <xdr:row>14</xdr:row>
                    <xdr:rowOff>114300</xdr:rowOff>
                  </from>
                  <to>
                    <xdr:col>1</xdr:col>
                    <xdr:colOff>1533525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8" name="Check Box 9">
              <controlPr defaultSize="0" autoFill="0" autoLine="0" autoPict="0">
                <anchor moveWithCells="1">
                  <from>
                    <xdr:col>1</xdr:col>
                    <xdr:colOff>314325</xdr:colOff>
                    <xdr:row>16</xdr:row>
                    <xdr:rowOff>76200</xdr:rowOff>
                  </from>
                  <to>
                    <xdr:col>1</xdr:col>
                    <xdr:colOff>1533525</xdr:colOff>
                    <xdr:row>16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9" name="Check Box 10">
              <controlPr defaultSize="0" autoFill="0" autoLine="0" autoPict="0">
                <anchor moveWithCells="1">
                  <from>
                    <xdr:col>1</xdr:col>
                    <xdr:colOff>314325</xdr:colOff>
                    <xdr:row>16</xdr:row>
                    <xdr:rowOff>400050</xdr:rowOff>
                  </from>
                  <to>
                    <xdr:col>1</xdr:col>
                    <xdr:colOff>1533525</xdr:colOff>
                    <xdr:row>16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10" name="Check Box 76">
              <controlPr defaultSize="0" autoFill="0" autoLine="0" autoPict="0">
                <anchor moveWithCells="1">
                  <from>
                    <xdr:col>1</xdr:col>
                    <xdr:colOff>314325</xdr:colOff>
                    <xdr:row>19</xdr:row>
                    <xdr:rowOff>76200</xdr:rowOff>
                  </from>
                  <to>
                    <xdr:col>1</xdr:col>
                    <xdr:colOff>1533525</xdr:colOff>
                    <xdr:row>20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11" name="Check Box 77">
              <controlPr defaultSize="0" autoFill="0" autoLine="0" autoPict="0">
                <anchor moveWithCells="1">
                  <from>
                    <xdr:col>1</xdr:col>
                    <xdr:colOff>314325</xdr:colOff>
                    <xdr:row>20</xdr:row>
                    <xdr:rowOff>85725</xdr:rowOff>
                  </from>
                  <to>
                    <xdr:col>1</xdr:col>
                    <xdr:colOff>1533525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12" name="Check Box 134">
              <controlPr defaultSize="0" autoFill="0" autoLine="0" autoPict="0">
                <anchor moveWithCells="1">
                  <from>
                    <xdr:col>1</xdr:col>
                    <xdr:colOff>314325</xdr:colOff>
                    <xdr:row>22</xdr:row>
                    <xdr:rowOff>76200</xdr:rowOff>
                  </from>
                  <to>
                    <xdr:col>1</xdr:col>
                    <xdr:colOff>1533525</xdr:colOff>
                    <xdr:row>23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13" name="Check Box 135">
              <controlPr defaultSize="0" autoFill="0" autoLine="0" autoPict="0">
                <anchor moveWithCells="1">
                  <from>
                    <xdr:col>1</xdr:col>
                    <xdr:colOff>314325</xdr:colOff>
                    <xdr:row>23</xdr:row>
                    <xdr:rowOff>85725</xdr:rowOff>
                  </from>
                  <to>
                    <xdr:col>1</xdr:col>
                    <xdr:colOff>1533525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14" name="Check Box 136">
              <controlPr defaultSize="0" autoFill="0" autoLine="0" autoPict="0">
                <anchor moveWithCells="1">
                  <from>
                    <xdr:col>1</xdr:col>
                    <xdr:colOff>314325</xdr:colOff>
                    <xdr:row>25</xdr:row>
                    <xdr:rowOff>228600</xdr:rowOff>
                  </from>
                  <to>
                    <xdr:col>1</xdr:col>
                    <xdr:colOff>1533525</xdr:colOff>
                    <xdr:row>29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15" name="Check Box 137">
              <controlPr defaultSize="0" autoFill="0" autoLine="0" autoPict="0">
                <anchor moveWithCells="1">
                  <from>
                    <xdr:col>1</xdr:col>
                    <xdr:colOff>314325</xdr:colOff>
                    <xdr:row>29</xdr:row>
                    <xdr:rowOff>104775</xdr:rowOff>
                  </from>
                  <to>
                    <xdr:col>1</xdr:col>
                    <xdr:colOff>1533525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6" name="Check Box 164">
              <controlPr defaultSize="0" autoFill="0" autoLine="0" autoPict="0">
                <anchor moveWithCells="1">
                  <from>
                    <xdr:col>1</xdr:col>
                    <xdr:colOff>314325</xdr:colOff>
                    <xdr:row>35</xdr:row>
                    <xdr:rowOff>57150</xdr:rowOff>
                  </from>
                  <to>
                    <xdr:col>1</xdr:col>
                    <xdr:colOff>1533525</xdr:colOff>
                    <xdr:row>36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7" name="Check Box 165">
              <controlPr defaultSize="0" autoFill="0" autoLine="0" autoPict="0">
                <anchor moveWithCells="1">
                  <from>
                    <xdr:col>1</xdr:col>
                    <xdr:colOff>314325</xdr:colOff>
                    <xdr:row>36</xdr:row>
                    <xdr:rowOff>114300</xdr:rowOff>
                  </from>
                  <to>
                    <xdr:col>1</xdr:col>
                    <xdr:colOff>1533525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8" name="Check Box 166">
              <controlPr defaultSize="0" autoFill="0" autoLine="0" autoPict="0">
                <anchor moveWithCells="1">
                  <from>
                    <xdr:col>1</xdr:col>
                    <xdr:colOff>314325</xdr:colOff>
                    <xdr:row>38</xdr:row>
                    <xdr:rowOff>76200</xdr:rowOff>
                  </from>
                  <to>
                    <xdr:col>1</xdr:col>
                    <xdr:colOff>1533525</xdr:colOff>
                    <xdr:row>38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7" r:id="rId19" name="Check Box 203">
              <controlPr defaultSize="0" autoFill="0" autoLine="0" autoPict="0">
                <anchor moveWithCells="1">
                  <from>
                    <xdr:col>1</xdr:col>
                    <xdr:colOff>314325</xdr:colOff>
                    <xdr:row>39</xdr:row>
                    <xdr:rowOff>57150</xdr:rowOff>
                  </from>
                  <to>
                    <xdr:col>1</xdr:col>
                    <xdr:colOff>1533525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8" r:id="rId20" name="Check Box 204">
              <controlPr defaultSize="0" autoFill="0" autoLine="0" autoPict="0">
                <anchor moveWithCells="1">
                  <from>
                    <xdr:col>1</xdr:col>
                    <xdr:colOff>314325</xdr:colOff>
                    <xdr:row>39</xdr:row>
                    <xdr:rowOff>266700</xdr:rowOff>
                  </from>
                  <to>
                    <xdr:col>1</xdr:col>
                    <xdr:colOff>1533525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" r:id="rId21" name="Check Box 205">
              <controlPr defaultSize="0" autoFill="0" autoLine="0" autoPict="0">
                <anchor moveWithCells="1">
                  <from>
                    <xdr:col>1</xdr:col>
                    <xdr:colOff>314325</xdr:colOff>
                    <xdr:row>40</xdr:row>
                    <xdr:rowOff>142875</xdr:rowOff>
                  </from>
                  <to>
                    <xdr:col>1</xdr:col>
                    <xdr:colOff>1533525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2" r:id="rId22" name="Check Box 278">
              <controlPr defaultSize="0" autoFill="0" autoLine="0" autoPict="0">
                <anchor moveWithCells="1">
                  <from>
                    <xdr:col>1</xdr:col>
                    <xdr:colOff>314325</xdr:colOff>
                    <xdr:row>42</xdr:row>
                    <xdr:rowOff>57150</xdr:rowOff>
                  </from>
                  <to>
                    <xdr:col>1</xdr:col>
                    <xdr:colOff>1533525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3" r:id="rId23" name="Check Box 279">
              <controlPr defaultSize="0" autoFill="0" autoLine="0" autoPict="0">
                <anchor moveWithCells="1">
                  <from>
                    <xdr:col>1</xdr:col>
                    <xdr:colOff>314325</xdr:colOff>
                    <xdr:row>42</xdr:row>
                    <xdr:rowOff>180975</xdr:rowOff>
                  </from>
                  <to>
                    <xdr:col>1</xdr:col>
                    <xdr:colOff>1533525</xdr:colOff>
                    <xdr:row>44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4" r:id="rId24" name="Check Box 280">
              <controlPr defaultSize="0" autoFill="0" autoLine="0" autoPict="0">
                <anchor moveWithCells="1">
                  <from>
                    <xdr:col>1</xdr:col>
                    <xdr:colOff>314325</xdr:colOff>
                    <xdr:row>43</xdr:row>
                    <xdr:rowOff>142875</xdr:rowOff>
                  </from>
                  <to>
                    <xdr:col>1</xdr:col>
                    <xdr:colOff>1533525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5" r:id="rId25" name="Check Box 281">
              <controlPr defaultSize="0" autoFill="0" autoLine="0" autoPict="0">
                <anchor moveWithCells="1">
                  <from>
                    <xdr:col>1</xdr:col>
                    <xdr:colOff>314325</xdr:colOff>
                    <xdr:row>45</xdr:row>
                    <xdr:rowOff>76200</xdr:rowOff>
                  </from>
                  <to>
                    <xdr:col>1</xdr:col>
                    <xdr:colOff>1533525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6" r:id="rId26" name="Check Box 282">
              <controlPr defaultSize="0" autoFill="0" autoLine="0" autoPict="0">
                <anchor moveWithCells="1">
                  <from>
                    <xdr:col>1</xdr:col>
                    <xdr:colOff>314325</xdr:colOff>
                    <xdr:row>46</xdr:row>
                    <xdr:rowOff>85725</xdr:rowOff>
                  </from>
                  <to>
                    <xdr:col>1</xdr:col>
                    <xdr:colOff>1533525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7" r:id="rId27" name="Check Box 333">
              <controlPr defaultSize="0" autoFill="0" autoLine="0" autoPict="0">
                <anchor moveWithCells="1">
                  <from>
                    <xdr:col>1</xdr:col>
                    <xdr:colOff>314325</xdr:colOff>
                    <xdr:row>48</xdr:row>
                    <xdr:rowOff>76200</xdr:rowOff>
                  </from>
                  <to>
                    <xdr:col>1</xdr:col>
                    <xdr:colOff>1533525</xdr:colOff>
                    <xdr:row>49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8" r:id="rId28" name="Check Box 334">
              <controlPr defaultSize="0" autoFill="0" autoLine="0" autoPict="0">
                <anchor moveWithCells="1">
                  <from>
                    <xdr:col>1</xdr:col>
                    <xdr:colOff>314325</xdr:colOff>
                    <xdr:row>49</xdr:row>
                    <xdr:rowOff>152400</xdr:rowOff>
                  </from>
                  <to>
                    <xdr:col>1</xdr:col>
                    <xdr:colOff>1533525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1" r:id="rId29" name="Check Box 337">
              <controlPr defaultSize="0" autoFill="0" autoLine="0" autoPict="0">
                <anchor moveWithCells="1">
                  <from>
                    <xdr:col>1</xdr:col>
                    <xdr:colOff>314325</xdr:colOff>
                    <xdr:row>51</xdr:row>
                    <xdr:rowOff>76200</xdr:rowOff>
                  </from>
                  <to>
                    <xdr:col>1</xdr:col>
                    <xdr:colOff>1533525</xdr:colOff>
                    <xdr:row>52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2" r:id="rId30" name="Check Box 338">
              <controlPr defaultSize="0" autoFill="0" autoLine="0" autoPict="0">
                <anchor moveWithCells="1">
                  <from>
                    <xdr:col>1</xdr:col>
                    <xdr:colOff>314325</xdr:colOff>
                    <xdr:row>52</xdr:row>
                    <xdr:rowOff>152400</xdr:rowOff>
                  </from>
                  <to>
                    <xdr:col>1</xdr:col>
                    <xdr:colOff>1533525</xdr:colOff>
                    <xdr:row>53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9" r:id="rId31" name="Check Box 385">
              <controlPr defaultSize="0" autoFill="0" autoLine="0" autoPict="0">
                <anchor moveWithCells="1">
                  <from>
                    <xdr:col>1</xdr:col>
                    <xdr:colOff>314325</xdr:colOff>
                    <xdr:row>54</xdr:row>
                    <xdr:rowOff>76200</xdr:rowOff>
                  </from>
                  <to>
                    <xdr:col>1</xdr:col>
                    <xdr:colOff>1533525</xdr:colOff>
                    <xdr:row>55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0" r:id="rId32" name="Check Box 386">
              <controlPr defaultSize="0" autoFill="0" autoLine="0" autoPict="0">
                <anchor moveWithCells="1">
                  <from>
                    <xdr:col>1</xdr:col>
                    <xdr:colOff>314325</xdr:colOff>
                    <xdr:row>55</xdr:row>
                    <xdr:rowOff>152400</xdr:rowOff>
                  </from>
                  <to>
                    <xdr:col>1</xdr:col>
                    <xdr:colOff>1533525</xdr:colOff>
                    <xdr:row>56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1" r:id="rId33" name="Check Box 387">
              <controlPr defaultSize="0" autoFill="0" autoLine="0" autoPict="0">
                <anchor moveWithCells="1">
                  <from>
                    <xdr:col>1</xdr:col>
                    <xdr:colOff>314325</xdr:colOff>
                    <xdr:row>57</xdr:row>
                    <xdr:rowOff>76200</xdr:rowOff>
                  </from>
                  <to>
                    <xdr:col>1</xdr:col>
                    <xdr:colOff>1533525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2" r:id="rId34" name="Check Box 388">
              <controlPr defaultSize="0" autoFill="0" autoLine="0" autoPict="0">
                <anchor moveWithCells="1">
                  <from>
                    <xdr:col>1</xdr:col>
                    <xdr:colOff>314325</xdr:colOff>
                    <xdr:row>57</xdr:row>
                    <xdr:rowOff>247650</xdr:rowOff>
                  </from>
                  <to>
                    <xdr:col>1</xdr:col>
                    <xdr:colOff>1533525</xdr:colOff>
                    <xdr:row>57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1" r:id="rId35" name="Check Box 437">
              <controlPr defaultSize="0" autoFill="0" autoLine="0" autoPict="0">
                <anchor moveWithCells="1">
                  <from>
                    <xdr:col>1</xdr:col>
                    <xdr:colOff>314325</xdr:colOff>
                    <xdr:row>60</xdr:row>
                    <xdr:rowOff>76200</xdr:rowOff>
                  </from>
                  <to>
                    <xdr:col>1</xdr:col>
                    <xdr:colOff>1533525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2" r:id="rId36" name="Check Box 438">
              <controlPr defaultSize="0" autoFill="0" autoLine="0" autoPict="0">
                <anchor moveWithCells="1">
                  <from>
                    <xdr:col>1</xdr:col>
                    <xdr:colOff>314325</xdr:colOff>
                    <xdr:row>60</xdr:row>
                    <xdr:rowOff>247650</xdr:rowOff>
                  </from>
                  <to>
                    <xdr:col>1</xdr:col>
                    <xdr:colOff>1533525</xdr:colOff>
                    <xdr:row>60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3" r:id="rId37" name="Check Box 439">
              <controlPr defaultSize="0" autoFill="0" autoLine="0" autoPict="0">
                <anchor moveWithCells="1">
                  <from>
                    <xdr:col>1</xdr:col>
                    <xdr:colOff>314325</xdr:colOff>
                    <xdr:row>63</xdr:row>
                    <xdr:rowOff>76200</xdr:rowOff>
                  </from>
                  <to>
                    <xdr:col>1</xdr:col>
                    <xdr:colOff>1533525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4" r:id="rId38" name="Check Box 440">
              <controlPr defaultSize="0" autoFill="0" autoLine="0" autoPict="0">
                <anchor moveWithCells="1">
                  <from>
                    <xdr:col>1</xdr:col>
                    <xdr:colOff>314325</xdr:colOff>
                    <xdr:row>63</xdr:row>
                    <xdr:rowOff>247650</xdr:rowOff>
                  </from>
                  <to>
                    <xdr:col>1</xdr:col>
                    <xdr:colOff>1533525</xdr:colOff>
                    <xdr:row>63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9" r:id="rId39" name="Check Box 465">
              <controlPr defaultSize="0" autoFill="0" autoLine="0" autoPict="0">
                <anchor moveWithCells="1">
                  <from>
                    <xdr:col>1</xdr:col>
                    <xdr:colOff>314325</xdr:colOff>
                    <xdr:row>63</xdr:row>
                    <xdr:rowOff>457200</xdr:rowOff>
                  </from>
                  <to>
                    <xdr:col>1</xdr:col>
                    <xdr:colOff>1533525</xdr:colOff>
                    <xdr:row>63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0" r:id="rId40" name="Check Box 466">
              <controlPr defaultSize="0" autoFill="0" autoLine="0" autoPict="0">
                <anchor moveWithCells="1">
                  <from>
                    <xdr:col>1</xdr:col>
                    <xdr:colOff>314325</xdr:colOff>
                    <xdr:row>66</xdr:row>
                    <xdr:rowOff>57150</xdr:rowOff>
                  </from>
                  <to>
                    <xdr:col>1</xdr:col>
                    <xdr:colOff>1533525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1" r:id="rId41" name="Check Box 467">
              <controlPr defaultSize="0" autoFill="0" autoLine="0" autoPict="0">
                <anchor moveWithCells="1">
                  <from>
                    <xdr:col>1</xdr:col>
                    <xdr:colOff>314325</xdr:colOff>
                    <xdr:row>66</xdr:row>
                    <xdr:rowOff>257175</xdr:rowOff>
                  </from>
                  <to>
                    <xdr:col>1</xdr:col>
                    <xdr:colOff>1533525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2" r:id="rId42" name="Check Box 468">
              <controlPr defaultSize="0" autoFill="0" autoLine="0" autoPict="0">
                <anchor moveWithCells="1">
                  <from>
                    <xdr:col>1</xdr:col>
                    <xdr:colOff>314325</xdr:colOff>
                    <xdr:row>68</xdr:row>
                    <xdr:rowOff>19050</xdr:rowOff>
                  </from>
                  <to>
                    <xdr:col>1</xdr:col>
                    <xdr:colOff>1533525</xdr:colOff>
                    <xdr:row>68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2" r:id="rId43" name="Check Box 538">
              <controlPr defaultSize="0" autoFill="0" autoLine="0" autoPict="0">
                <anchor moveWithCells="1">
                  <from>
                    <xdr:col>1</xdr:col>
                    <xdr:colOff>314325</xdr:colOff>
                    <xdr:row>69</xdr:row>
                    <xdr:rowOff>76200</xdr:rowOff>
                  </from>
                  <to>
                    <xdr:col>1</xdr:col>
                    <xdr:colOff>1533525</xdr:colOff>
                    <xdr:row>69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4" r:id="rId44" name="Check Box 540">
              <controlPr defaultSize="0" autoFill="0" autoLine="0" autoPict="0">
                <anchor moveWithCells="1">
                  <from>
                    <xdr:col>1</xdr:col>
                    <xdr:colOff>314325</xdr:colOff>
                    <xdr:row>70</xdr:row>
                    <xdr:rowOff>9525</xdr:rowOff>
                  </from>
                  <to>
                    <xdr:col>1</xdr:col>
                    <xdr:colOff>1533525</xdr:colOff>
                    <xdr:row>71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G68"/>
  <sheetViews>
    <sheetView view="pageBreakPreview" zoomScale="60" zoomScaleNormal="60" workbookViewId="0">
      <selection activeCell="K45" sqref="K45"/>
    </sheetView>
  </sheetViews>
  <sheetFormatPr defaultColWidth="9.140625" defaultRowHeight="12.75" x14ac:dyDescent="0.2"/>
  <cols>
    <col min="1" max="1" width="4.28515625" style="16" customWidth="1"/>
    <col min="2" max="2" width="28.7109375" style="7" customWidth="1"/>
    <col min="3" max="4" width="14.140625" style="16" customWidth="1"/>
    <col min="5" max="5" width="16.42578125" style="176" customWidth="1"/>
    <col min="6" max="6" width="16.42578125" style="5" customWidth="1"/>
    <col min="7" max="7" width="11" style="16" customWidth="1"/>
    <col min="8" max="8" width="22.5703125" style="73" customWidth="1"/>
    <col min="9" max="9" width="13.5703125" style="16" customWidth="1"/>
    <col min="10" max="10" width="36.140625" style="16" customWidth="1"/>
    <col min="11" max="11" width="20" style="16" customWidth="1"/>
    <col min="12" max="14" width="15.140625" style="16" customWidth="1"/>
    <col min="15" max="17" width="15.140625" style="72" customWidth="1"/>
    <col min="18" max="18" width="5" style="72" customWidth="1"/>
    <col min="19" max="19" width="20.5703125" style="16" customWidth="1"/>
    <col min="20" max="20" width="29.7109375" style="16" customWidth="1"/>
    <col min="21" max="21" width="19.7109375" style="107" customWidth="1"/>
    <col min="22" max="22" width="23.28515625" style="107" customWidth="1"/>
    <col min="23" max="23" width="20.85546875" style="107" customWidth="1"/>
    <col min="24" max="24" width="15.42578125" style="107" customWidth="1"/>
    <col min="25" max="29" width="15" style="107" customWidth="1"/>
    <col min="30" max="30" width="14.28515625" style="107" customWidth="1"/>
    <col min="31" max="31" width="14.140625" style="107" customWidth="1"/>
    <col min="32" max="32" width="15.5703125" style="107" customWidth="1"/>
    <col min="33" max="33" width="12.7109375" style="107" customWidth="1"/>
    <col min="34" max="16384" width="9.140625" style="7"/>
  </cols>
  <sheetData>
    <row r="2" spans="1:33" x14ac:dyDescent="0.2">
      <c r="F2" s="16"/>
    </row>
    <row r="3" spans="1:33" x14ac:dyDescent="0.2">
      <c r="F3" s="16"/>
    </row>
    <row r="4" spans="1:33" x14ac:dyDescent="0.2">
      <c r="F4" s="16"/>
    </row>
    <row r="5" spans="1:33" x14ac:dyDescent="0.2">
      <c r="A5" s="14" t="s">
        <v>656</v>
      </c>
      <c r="G5" s="15"/>
    </row>
    <row r="6" spans="1:33" ht="62.25" customHeight="1" x14ac:dyDescent="0.2">
      <c r="A6" s="255" t="s">
        <v>43</v>
      </c>
      <c r="B6" s="255" t="s">
        <v>99</v>
      </c>
      <c r="C6" s="255" t="s">
        <v>44</v>
      </c>
      <c r="D6" s="255" t="s">
        <v>45</v>
      </c>
      <c r="E6" s="262" t="s">
        <v>186</v>
      </c>
      <c r="F6" s="255" t="s">
        <v>46</v>
      </c>
      <c r="G6" s="255" t="s">
        <v>47</v>
      </c>
      <c r="H6" s="261" t="s">
        <v>62</v>
      </c>
      <c r="I6" s="255" t="s">
        <v>63</v>
      </c>
      <c r="J6" s="255" t="s">
        <v>97</v>
      </c>
      <c r="K6" s="255" t="s">
        <v>9</v>
      </c>
      <c r="L6" s="255" t="s">
        <v>48</v>
      </c>
      <c r="M6" s="255"/>
      <c r="N6" s="255"/>
      <c r="O6" s="255" t="s">
        <v>440</v>
      </c>
      <c r="P6" s="255" t="s">
        <v>441</v>
      </c>
      <c r="Q6" s="255" t="s">
        <v>442</v>
      </c>
      <c r="R6" s="260" t="s">
        <v>43</v>
      </c>
      <c r="S6" s="260" t="s">
        <v>145</v>
      </c>
      <c r="T6" s="255" t="s">
        <v>98</v>
      </c>
      <c r="U6" s="255" t="s">
        <v>443</v>
      </c>
      <c r="V6" s="255" t="s">
        <v>444</v>
      </c>
      <c r="W6" s="255" t="s">
        <v>445</v>
      </c>
      <c r="X6" s="259" t="s">
        <v>64</v>
      </c>
      <c r="Y6" s="255"/>
      <c r="Z6" s="255"/>
      <c r="AA6" s="255"/>
      <c r="AB6" s="255"/>
      <c r="AC6" s="255"/>
      <c r="AD6" s="255" t="s">
        <v>49</v>
      </c>
      <c r="AE6" s="255" t="s">
        <v>50</v>
      </c>
      <c r="AF6" s="255" t="s">
        <v>51</v>
      </c>
      <c r="AG6" s="255" t="s">
        <v>52</v>
      </c>
    </row>
    <row r="7" spans="1:33" ht="62.25" customHeight="1" x14ac:dyDescent="0.2">
      <c r="A7" s="255"/>
      <c r="B7" s="255"/>
      <c r="C7" s="255"/>
      <c r="D7" s="255"/>
      <c r="E7" s="262"/>
      <c r="F7" s="255"/>
      <c r="G7" s="255"/>
      <c r="H7" s="261"/>
      <c r="I7" s="255"/>
      <c r="J7" s="255"/>
      <c r="K7" s="255"/>
      <c r="L7" s="124" t="s">
        <v>53</v>
      </c>
      <c r="M7" s="124" t="s">
        <v>54</v>
      </c>
      <c r="N7" s="124" t="s">
        <v>55</v>
      </c>
      <c r="O7" s="255"/>
      <c r="P7" s="255"/>
      <c r="Q7" s="255"/>
      <c r="R7" s="260"/>
      <c r="S7" s="260"/>
      <c r="T7" s="255"/>
      <c r="U7" s="255"/>
      <c r="V7" s="255"/>
      <c r="W7" s="255"/>
      <c r="X7" s="183" t="s">
        <v>56</v>
      </c>
      <c r="Y7" s="124" t="s">
        <v>57</v>
      </c>
      <c r="Z7" s="124" t="s">
        <v>58</v>
      </c>
      <c r="AA7" s="124" t="s">
        <v>59</v>
      </c>
      <c r="AB7" s="124" t="s">
        <v>60</v>
      </c>
      <c r="AC7" s="124" t="s">
        <v>61</v>
      </c>
      <c r="AD7" s="255"/>
      <c r="AE7" s="255"/>
      <c r="AF7" s="255"/>
      <c r="AG7" s="255"/>
    </row>
    <row r="8" spans="1:33" ht="13.5" customHeight="1" x14ac:dyDescent="0.2">
      <c r="A8" s="253" t="s">
        <v>198</v>
      </c>
      <c r="B8" s="253"/>
      <c r="C8" s="253"/>
      <c r="D8" s="253"/>
      <c r="E8" s="253"/>
      <c r="F8" s="253"/>
      <c r="G8" s="177"/>
      <c r="H8" s="188"/>
      <c r="I8" s="171"/>
      <c r="J8" s="171"/>
      <c r="K8" s="171"/>
      <c r="L8" s="171"/>
      <c r="M8" s="171"/>
      <c r="N8" s="171"/>
      <c r="O8" s="173"/>
      <c r="P8" s="173"/>
      <c r="Q8" s="173"/>
      <c r="R8" s="173"/>
      <c r="S8" s="253" t="s">
        <v>198</v>
      </c>
      <c r="T8" s="253"/>
      <c r="U8" s="253"/>
      <c r="V8" s="253"/>
      <c r="W8" s="253"/>
      <c r="X8" s="253"/>
      <c r="Y8" s="181"/>
      <c r="Z8" s="181"/>
      <c r="AA8" s="181"/>
      <c r="AB8" s="181"/>
      <c r="AC8" s="181"/>
      <c r="AD8" s="181"/>
      <c r="AE8" s="181"/>
      <c r="AF8" s="181"/>
      <c r="AG8" s="181"/>
    </row>
    <row r="9" spans="1:33" ht="63.75" x14ac:dyDescent="0.2">
      <c r="A9" s="64">
        <v>1</v>
      </c>
      <c r="B9" s="69" t="s">
        <v>732</v>
      </c>
      <c r="C9" s="64" t="s">
        <v>147</v>
      </c>
      <c r="D9" s="64" t="s">
        <v>148</v>
      </c>
      <c r="E9" s="64" t="s">
        <v>149</v>
      </c>
      <c r="F9" s="64" t="s">
        <v>149</v>
      </c>
      <c r="G9" s="64">
        <v>1970</v>
      </c>
      <c r="H9" s="157">
        <f>2287000+30000</f>
        <v>2317000</v>
      </c>
      <c r="I9" s="67" t="s">
        <v>150</v>
      </c>
      <c r="J9" s="64" t="s">
        <v>151</v>
      </c>
      <c r="K9" s="64" t="s">
        <v>152</v>
      </c>
      <c r="L9" s="62" t="s">
        <v>153</v>
      </c>
      <c r="M9" s="62" t="s">
        <v>154</v>
      </c>
      <c r="N9" s="62" t="s">
        <v>155</v>
      </c>
      <c r="O9" s="64" t="s">
        <v>628</v>
      </c>
      <c r="P9" s="263" t="s">
        <v>548</v>
      </c>
      <c r="Q9" s="263" t="s">
        <v>626</v>
      </c>
      <c r="R9" s="178">
        <v>1</v>
      </c>
      <c r="S9" s="64"/>
      <c r="T9" s="64" t="s">
        <v>156</v>
      </c>
      <c r="U9" s="64" t="s">
        <v>547</v>
      </c>
      <c r="V9" s="64" t="s">
        <v>158</v>
      </c>
      <c r="W9" s="64" t="s">
        <v>547</v>
      </c>
      <c r="X9" s="62" t="s">
        <v>157</v>
      </c>
      <c r="Y9" s="62" t="s">
        <v>158</v>
      </c>
      <c r="Z9" s="62" t="s">
        <v>158</v>
      </c>
      <c r="AA9" s="62" t="s">
        <v>158</v>
      </c>
      <c r="AB9" s="62" t="s">
        <v>158</v>
      </c>
      <c r="AC9" s="62" t="s">
        <v>158</v>
      </c>
      <c r="AD9" s="62">
        <v>500</v>
      </c>
      <c r="AE9" s="62"/>
      <c r="AF9" s="62" t="s">
        <v>148</v>
      </c>
      <c r="AG9" s="64" t="s">
        <v>149</v>
      </c>
    </row>
    <row r="10" spans="1:33" ht="26.45" customHeight="1" x14ac:dyDescent="0.2">
      <c r="A10" s="64">
        <v>2</v>
      </c>
      <c r="B10" s="69" t="s">
        <v>159</v>
      </c>
      <c r="C10" s="64" t="s">
        <v>147</v>
      </c>
      <c r="D10" s="64" t="s">
        <v>148</v>
      </c>
      <c r="E10" s="64" t="s">
        <v>149</v>
      </c>
      <c r="F10" s="64" t="s">
        <v>149</v>
      </c>
      <c r="G10" s="64">
        <v>2013</v>
      </c>
      <c r="H10" s="102">
        <v>1011534.43</v>
      </c>
      <c r="I10" s="67" t="s">
        <v>160</v>
      </c>
      <c r="J10" s="71"/>
      <c r="K10" s="64" t="s">
        <v>161</v>
      </c>
      <c r="L10" s="64"/>
      <c r="M10" s="64"/>
      <c r="N10" s="64"/>
      <c r="O10" s="64" t="s">
        <v>625</v>
      </c>
      <c r="P10" s="263"/>
      <c r="Q10" s="263"/>
      <c r="R10" s="178">
        <v>2</v>
      </c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</row>
    <row r="11" spans="1:33" ht="32.25" customHeight="1" x14ac:dyDescent="0.2">
      <c r="A11" s="64">
        <v>3</v>
      </c>
      <c r="B11" s="69" t="s">
        <v>162</v>
      </c>
      <c r="C11" s="64" t="s">
        <v>147</v>
      </c>
      <c r="D11" s="64" t="s">
        <v>148</v>
      </c>
      <c r="E11" s="64" t="s">
        <v>149</v>
      </c>
      <c r="F11" s="64" t="s">
        <v>149</v>
      </c>
      <c r="G11" s="64">
        <v>2010</v>
      </c>
      <c r="H11" s="102">
        <v>794539.49</v>
      </c>
      <c r="I11" s="67" t="s">
        <v>160</v>
      </c>
      <c r="J11" s="71"/>
      <c r="K11" s="64" t="s">
        <v>163</v>
      </c>
      <c r="L11" s="64"/>
      <c r="M11" s="64"/>
      <c r="N11" s="64"/>
      <c r="O11" s="64"/>
      <c r="P11" s="64"/>
      <c r="Q11" s="64"/>
      <c r="R11" s="178">
        <v>3</v>
      </c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</row>
    <row r="12" spans="1:33" ht="25.5" x14ac:dyDescent="0.2">
      <c r="A12" s="64">
        <v>4</v>
      </c>
      <c r="B12" s="69" t="s">
        <v>164</v>
      </c>
      <c r="C12" s="64" t="s">
        <v>147</v>
      </c>
      <c r="D12" s="64" t="s">
        <v>148</v>
      </c>
      <c r="E12" s="64" t="s">
        <v>149</v>
      </c>
      <c r="F12" s="64" t="s">
        <v>149</v>
      </c>
      <c r="G12" s="64">
        <v>2011</v>
      </c>
      <c r="H12" s="102">
        <v>249546.56</v>
      </c>
      <c r="I12" s="67" t="s">
        <v>160</v>
      </c>
      <c r="J12" s="71"/>
      <c r="K12" s="64" t="s">
        <v>165</v>
      </c>
      <c r="L12" s="64"/>
      <c r="M12" s="64"/>
      <c r="N12" s="64"/>
      <c r="O12" s="64"/>
      <c r="P12" s="64"/>
      <c r="Q12" s="64"/>
      <c r="R12" s="178">
        <v>4</v>
      </c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</row>
    <row r="13" spans="1:33" ht="25.5" x14ac:dyDescent="0.2">
      <c r="A13" s="64">
        <v>5</v>
      </c>
      <c r="B13" s="69" t="s">
        <v>166</v>
      </c>
      <c r="C13" s="64" t="s">
        <v>147</v>
      </c>
      <c r="D13" s="64" t="s">
        <v>148</v>
      </c>
      <c r="E13" s="64" t="s">
        <v>149</v>
      </c>
      <c r="F13" s="64" t="s">
        <v>149</v>
      </c>
      <c r="G13" s="64">
        <v>2015</v>
      </c>
      <c r="H13" s="102">
        <v>14999.99</v>
      </c>
      <c r="I13" s="67" t="s">
        <v>160</v>
      </c>
      <c r="J13" s="71"/>
      <c r="K13" s="64" t="s">
        <v>161</v>
      </c>
      <c r="L13" s="64"/>
      <c r="M13" s="64"/>
      <c r="N13" s="64"/>
      <c r="O13" s="64"/>
      <c r="P13" s="64"/>
      <c r="Q13" s="64"/>
      <c r="R13" s="178">
        <v>5</v>
      </c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</row>
    <row r="14" spans="1:33" ht="32.25" customHeight="1" x14ac:dyDescent="0.2">
      <c r="A14" s="64">
        <v>6</v>
      </c>
      <c r="B14" s="69" t="s">
        <v>167</v>
      </c>
      <c r="C14" s="64" t="s">
        <v>168</v>
      </c>
      <c r="D14" s="64" t="s">
        <v>169</v>
      </c>
      <c r="E14" s="64" t="s">
        <v>170</v>
      </c>
      <c r="F14" s="64" t="s">
        <v>149</v>
      </c>
      <c r="G14" s="64">
        <v>1975</v>
      </c>
      <c r="H14" s="102">
        <v>783059.76</v>
      </c>
      <c r="I14" s="67" t="s">
        <v>160</v>
      </c>
      <c r="J14" s="64" t="s">
        <v>171</v>
      </c>
      <c r="K14" s="64" t="s">
        <v>172</v>
      </c>
      <c r="L14" s="64" t="s">
        <v>173</v>
      </c>
      <c r="M14" s="64" t="s">
        <v>155</v>
      </c>
      <c r="N14" s="64" t="s">
        <v>174</v>
      </c>
      <c r="O14" s="64" t="s">
        <v>628</v>
      </c>
      <c r="P14" s="263" t="s">
        <v>548</v>
      </c>
      <c r="Q14" s="263" t="s">
        <v>548</v>
      </c>
      <c r="R14" s="178">
        <v>6</v>
      </c>
      <c r="S14" s="64"/>
      <c r="T14" s="64" t="s">
        <v>627</v>
      </c>
      <c r="U14" s="64"/>
      <c r="V14" s="64"/>
      <c r="W14" s="64" t="s">
        <v>629</v>
      </c>
      <c r="X14" s="64" t="s">
        <v>175</v>
      </c>
      <c r="Y14" s="64" t="s">
        <v>175</v>
      </c>
      <c r="Z14" s="64" t="s">
        <v>176</v>
      </c>
      <c r="AA14" s="64" t="s">
        <v>158</v>
      </c>
      <c r="AB14" s="64" t="s">
        <v>176</v>
      </c>
      <c r="AC14" s="64" t="s">
        <v>158</v>
      </c>
      <c r="AD14" s="64">
        <v>115</v>
      </c>
      <c r="AE14" s="64">
        <v>1</v>
      </c>
      <c r="AF14" s="64" t="s">
        <v>149</v>
      </c>
      <c r="AG14" s="64" t="s">
        <v>149</v>
      </c>
    </row>
    <row r="15" spans="1:33" ht="26.45" customHeight="1" x14ac:dyDescent="0.2">
      <c r="A15" s="64">
        <v>7</v>
      </c>
      <c r="B15" s="69" t="s">
        <v>177</v>
      </c>
      <c r="C15" s="64" t="s">
        <v>178</v>
      </c>
      <c r="D15" s="64" t="s">
        <v>169</v>
      </c>
      <c r="E15" s="64" t="s">
        <v>170</v>
      </c>
      <c r="F15" s="64" t="s">
        <v>149</v>
      </c>
      <c r="G15" s="64">
        <v>2018</v>
      </c>
      <c r="H15" s="102">
        <v>573834</v>
      </c>
      <c r="I15" s="67" t="s">
        <v>160</v>
      </c>
      <c r="J15" s="64"/>
      <c r="K15" s="64" t="s">
        <v>152</v>
      </c>
      <c r="L15" s="114"/>
      <c r="M15" s="114"/>
      <c r="N15" s="64"/>
      <c r="O15" s="64" t="s">
        <v>625</v>
      </c>
      <c r="P15" s="263"/>
      <c r="Q15" s="263"/>
      <c r="R15" s="178">
        <v>7</v>
      </c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</row>
    <row r="16" spans="1:33" ht="25.5" x14ac:dyDescent="0.2">
      <c r="A16" s="64">
        <v>8</v>
      </c>
      <c r="B16" s="69" t="s">
        <v>181</v>
      </c>
      <c r="C16" s="64" t="s">
        <v>147</v>
      </c>
      <c r="D16" s="64" t="s">
        <v>169</v>
      </c>
      <c r="E16" s="64" t="s">
        <v>170</v>
      </c>
      <c r="F16" s="64" t="s">
        <v>170</v>
      </c>
      <c r="G16" s="64">
        <v>2021</v>
      </c>
      <c r="H16" s="102">
        <v>105476.26</v>
      </c>
      <c r="I16" s="71" t="s">
        <v>160</v>
      </c>
      <c r="J16" s="64"/>
      <c r="K16" s="64" t="s">
        <v>152</v>
      </c>
      <c r="L16" s="64"/>
      <c r="M16" s="64"/>
      <c r="N16" s="64"/>
      <c r="O16" s="64"/>
      <c r="P16" s="64"/>
      <c r="Q16" s="64"/>
      <c r="R16" s="178">
        <v>9</v>
      </c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</row>
    <row r="17" spans="1:33" ht="25.5" x14ac:dyDescent="0.2">
      <c r="A17" s="64">
        <v>9</v>
      </c>
      <c r="B17" s="69" t="s">
        <v>182</v>
      </c>
      <c r="C17" s="64" t="s">
        <v>147</v>
      </c>
      <c r="D17" s="64" t="s">
        <v>169</v>
      </c>
      <c r="E17" s="64" t="s">
        <v>170</v>
      </c>
      <c r="F17" s="64" t="s">
        <v>170</v>
      </c>
      <c r="G17" s="64">
        <v>2020</v>
      </c>
      <c r="H17" s="102">
        <v>24378.6</v>
      </c>
      <c r="I17" s="71" t="s">
        <v>160</v>
      </c>
      <c r="J17" s="64"/>
      <c r="K17" s="64" t="s">
        <v>163</v>
      </c>
      <c r="L17" s="64"/>
      <c r="M17" s="64"/>
      <c r="N17" s="64"/>
      <c r="O17" s="64"/>
      <c r="P17" s="64"/>
      <c r="Q17" s="64"/>
      <c r="R17" s="67">
        <v>10</v>
      </c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</row>
    <row r="18" spans="1:33" ht="25.5" x14ac:dyDescent="0.2">
      <c r="A18" s="64">
        <v>10</v>
      </c>
      <c r="B18" s="69" t="s">
        <v>183</v>
      </c>
      <c r="C18" s="64" t="s">
        <v>147</v>
      </c>
      <c r="D18" s="64" t="s">
        <v>169</v>
      </c>
      <c r="E18" s="64" t="s">
        <v>170</v>
      </c>
      <c r="F18" s="64" t="s">
        <v>170</v>
      </c>
      <c r="G18" s="64">
        <v>2020</v>
      </c>
      <c r="H18" s="102">
        <v>24994</v>
      </c>
      <c r="I18" s="71" t="s">
        <v>160</v>
      </c>
      <c r="J18" s="64"/>
      <c r="K18" s="64" t="s">
        <v>152</v>
      </c>
      <c r="L18" s="64"/>
      <c r="M18" s="64"/>
      <c r="N18" s="64"/>
      <c r="O18" s="64"/>
      <c r="P18" s="64"/>
      <c r="Q18" s="64"/>
      <c r="R18" s="67">
        <v>11</v>
      </c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</row>
    <row r="19" spans="1:33" ht="25.5" x14ac:dyDescent="0.2">
      <c r="A19" s="64">
        <v>11</v>
      </c>
      <c r="B19" s="69" t="s">
        <v>184</v>
      </c>
      <c r="C19" s="64" t="s">
        <v>147</v>
      </c>
      <c r="D19" s="64" t="s">
        <v>169</v>
      </c>
      <c r="E19" s="64" t="s">
        <v>170</v>
      </c>
      <c r="F19" s="64" t="s">
        <v>170</v>
      </c>
      <c r="G19" s="64">
        <v>2020</v>
      </c>
      <c r="H19" s="102">
        <v>20000</v>
      </c>
      <c r="I19" s="71" t="s">
        <v>160</v>
      </c>
      <c r="J19" s="64"/>
      <c r="K19" s="64" t="s">
        <v>185</v>
      </c>
      <c r="L19" s="64"/>
      <c r="M19" s="64"/>
      <c r="N19" s="64"/>
      <c r="O19" s="64"/>
      <c r="P19" s="64"/>
      <c r="Q19" s="64"/>
      <c r="R19" s="67">
        <v>12</v>
      </c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</row>
    <row r="20" spans="1:33" x14ac:dyDescent="0.2">
      <c r="A20" s="255" t="s">
        <v>0</v>
      </c>
      <c r="B20" s="255" t="s">
        <v>0</v>
      </c>
      <c r="C20" s="255"/>
      <c r="D20" s="124"/>
      <c r="E20" s="190"/>
      <c r="F20" s="191"/>
      <c r="G20" s="192"/>
      <c r="H20" s="189">
        <f>SUM(H9:H19)</f>
        <v>5919363.0899999989</v>
      </c>
      <c r="I20" s="68"/>
      <c r="J20" s="68"/>
      <c r="K20" s="68"/>
      <c r="L20" s="68"/>
      <c r="M20" s="68"/>
      <c r="N20" s="68"/>
      <c r="O20" s="67"/>
      <c r="P20" s="67"/>
      <c r="Q20" s="67"/>
      <c r="R20" s="67"/>
      <c r="S20" s="68"/>
      <c r="T20" s="68"/>
      <c r="U20" s="64"/>
      <c r="V20" s="64"/>
      <c r="W20" s="64"/>
      <c r="X20" s="150"/>
      <c r="Y20" s="64"/>
      <c r="Z20" s="64"/>
      <c r="AA20" s="64"/>
      <c r="AB20" s="64"/>
      <c r="AC20" s="64"/>
      <c r="AD20" s="64"/>
      <c r="AE20" s="64"/>
      <c r="AF20" s="64"/>
      <c r="AG20" s="129"/>
    </row>
    <row r="21" spans="1:33" ht="12.75" customHeight="1" x14ac:dyDescent="0.2">
      <c r="A21" s="253" t="s">
        <v>202</v>
      </c>
      <c r="B21" s="253"/>
      <c r="C21" s="253"/>
      <c r="D21" s="253"/>
      <c r="E21" s="253"/>
      <c r="F21" s="253"/>
      <c r="G21" s="253"/>
      <c r="H21" s="253"/>
      <c r="I21" s="168"/>
      <c r="J21" s="171"/>
      <c r="K21" s="171"/>
      <c r="L21" s="171"/>
      <c r="M21" s="171"/>
      <c r="N21" s="171"/>
      <c r="O21" s="173"/>
      <c r="P21" s="173"/>
      <c r="Q21" s="173"/>
      <c r="R21" s="173"/>
      <c r="S21" s="253" t="s">
        <v>202</v>
      </c>
      <c r="T21" s="253"/>
      <c r="U21" s="253"/>
      <c r="V21" s="253"/>
      <c r="W21" s="253"/>
      <c r="X21" s="253"/>
      <c r="Y21" s="253"/>
      <c r="Z21" s="253"/>
      <c r="AA21" s="181"/>
      <c r="AB21" s="181"/>
      <c r="AC21" s="181"/>
      <c r="AD21" s="181"/>
      <c r="AE21" s="181"/>
      <c r="AF21" s="181"/>
      <c r="AG21" s="182"/>
    </row>
    <row r="22" spans="1:33" ht="51" customHeight="1" x14ac:dyDescent="0.2">
      <c r="A22" s="64">
        <v>1</v>
      </c>
      <c r="B22" s="69" t="s">
        <v>430</v>
      </c>
      <c r="C22" s="64" t="s">
        <v>431</v>
      </c>
      <c r="D22" s="64" t="s">
        <v>169</v>
      </c>
      <c r="E22" s="64" t="s">
        <v>170</v>
      </c>
      <c r="F22" s="64" t="s">
        <v>170</v>
      </c>
      <c r="G22" s="64">
        <v>1960</v>
      </c>
      <c r="H22" s="102">
        <v>177000</v>
      </c>
      <c r="I22" s="67" t="s">
        <v>150</v>
      </c>
      <c r="J22" s="71" t="s">
        <v>432</v>
      </c>
      <c r="K22" s="64" t="s">
        <v>433</v>
      </c>
      <c r="L22" s="64" t="s">
        <v>434</v>
      </c>
      <c r="M22" s="64" t="s">
        <v>435</v>
      </c>
      <c r="N22" s="64" t="s">
        <v>436</v>
      </c>
      <c r="O22" s="64" t="s">
        <v>170</v>
      </c>
      <c r="P22" s="64" t="s">
        <v>170</v>
      </c>
      <c r="Q22" s="64" t="s">
        <v>170</v>
      </c>
      <c r="R22" s="64">
        <v>1</v>
      </c>
      <c r="S22" s="64" t="s">
        <v>437</v>
      </c>
      <c r="T22" s="64" t="s">
        <v>438</v>
      </c>
      <c r="U22" s="64" t="s">
        <v>169</v>
      </c>
      <c r="V22" s="64" t="s">
        <v>439</v>
      </c>
      <c r="W22" s="64" t="s">
        <v>170</v>
      </c>
      <c r="X22" s="233" t="s">
        <v>157</v>
      </c>
      <c r="Y22" s="234" t="s">
        <v>157</v>
      </c>
      <c r="Z22" s="234" t="s">
        <v>157</v>
      </c>
      <c r="AA22" s="234" t="s">
        <v>157</v>
      </c>
      <c r="AB22" s="234" t="s">
        <v>157</v>
      </c>
      <c r="AC22" s="234" t="s">
        <v>175</v>
      </c>
      <c r="AD22" s="234">
        <v>36.74</v>
      </c>
      <c r="AE22" s="234">
        <v>3</v>
      </c>
      <c r="AF22" s="234" t="s">
        <v>169</v>
      </c>
      <c r="AG22" s="234" t="s">
        <v>170</v>
      </c>
    </row>
    <row r="23" spans="1:33" ht="51" customHeight="1" x14ac:dyDescent="0.2">
      <c r="A23" s="64">
        <v>2</v>
      </c>
      <c r="B23" s="69" t="s">
        <v>736</v>
      </c>
      <c r="C23" s="64" t="s">
        <v>431</v>
      </c>
      <c r="D23" s="64" t="s">
        <v>169</v>
      </c>
      <c r="E23" s="64" t="s">
        <v>170</v>
      </c>
      <c r="F23" s="64" t="s">
        <v>170</v>
      </c>
      <c r="G23" s="64"/>
      <c r="H23" s="102">
        <v>177000</v>
      </c>
      <c r="I23" s="67" t="s">
        <v>150</v>
      </c>
      <c r="J23" s="71"/>
      <c r="K23" s="64" t="s">
        <v>735</v>
      </c>
      <c r="L23" s="64"/>
      <c r="M23" s="64"/>
      <c r="N23" s="64"/>
      <c r="O23" s="64" t="s">
        <v>170</v>
      </c>
      <c r="P23" s="64" t="s">
        <v>170</v>
      </c>
      <c r="Q23" s="64" t="s">
        <v>170</v>
      </c>
      <c r="R23" s="64"/>
      <c r="S23" s="64"/>
      <c r="T23" s="64" t="s">
        <v>737</v>
      </c>
      <c r="U23" s="64"/>
      <c r="V23" s="64"/>
      <c r="W23" s="64"/>
      <c r="X23" s="64" t="s">
        <v>738</v>
      </c>
      <c r="Y23" s="64" t="s">
        <v>719</v>
      </c>
      <c r="Z23" s="64" t="s">
        <v>719</v>
      </c>
      <c r="AA23" s="64" t="s">
        <v>719</v>
      </c>
      <c r="AB23" s="64" t="s">
        <v>719</v>
      </c>
      <c r="AC23" s="64" t="s">
        <v>719</v>
      </c>
      <c r="AD23" s="64">
        <v>36.74</v>
      </c>
      <c r="AE23" s="64"/>
      <c r="AF23" s="64"/>
      <c r="AG23" s="64"/>
    </row>
    <row r="24" spans="1:33" ht="12.75" customHeight="1" x14ac:dyDescent="0.2">
      <c r="A24" s="255" t="s">
        <v>0</v>
      </c>
      <c r="B24" s="255" t="s">
        <v>0</v>
      </c>
      <c r="C24" s="255"/>
      <c r="D24" s="124"/>
      <c r="E24" s="190"/>
      <c r="F24" s="191"/>
      <c r="G24" s="192"/>
      <c r="H24" s="189">
        <f>SUM(H22:H23)</f>
        <v>354000</v>
      </c>
      <c r="I24" s="68"/>
      <c r="J24" s="68"/>
      <c r="K24" s="68"/>
      <c r="L24" s="68"/>
      <c r="M24" s="68"/>
      <c r="N24" s="68"/>
      <c r="O24" s="67"/>
      <c r="P24" s="67"/>
      <c r="Q24" s="67"/>
      <c r="R24" s="67"/>
      <c r="S24" s="68"/>
      <c r="T24" s="68"/>
      <c r="U24" s="64"/>
      <c r="V24" s="64"/>
      <c r="W24" s="64"/>
      <c r="X24" s="150"/>
      <c r="Y24" s="64"/>
      <c r="Z24" s="64"/>
      <c r="AA24" s="64"/>
      <c r="AB24" s="64"/>
      <c r="AC24" s="64"/>
      <c r="AD24" s="64"/>
      <c r="AE24" s="64"/>
      <c r="AF24" s="64"/>
      <c r="AG24" s="64"/>
    </row>
    <row r="25" spans="1:33" ht="12.75" customHeight="1" x14ac:dyDescent="0.2">
      <c r="A25" s="253" t="s">
        <v>648</v>
      </c>
      <c r="B25" s="253"/>
      <c r="C25" s="253"/>
      <c r="D25" s="253"/>
      <c r="E25" s="253"/>
      <c r="F25" s="253"/>
      <c r="G25" s="253"/>
      <c r="H25" s="253"/>
      <c r="I25" s="168"/>
      <c r="J25" s="171"/>
      <c r="K25" s="171"/>
      <c r="L25" s="171"/>
      <c r="M25" s="171"/>
      <c r="N25" s="171"/>
      <c r="O25" s="173"/>
      <c r="P25" s="173"/>
      <c r="Q25" s="173"/>
      <c r="R25" s="173"/>
      <c r="S25" s="253" t="s">
        <v>648</v>
      </c>
      <c r="T25" s="253"/>
      <c r="U25" s="253"/>
      <c r="V25" s="253"/>
      <c r="W25" s="253"/>
      <c r="X25" s="253"/>
      <c r="Y25" s="253"/>
      <c r="Z25" s="253"/>
      <c r="AA25" s="181"/>
      <c r="AB25" s="181"/>
      <c r="AC25" s="181"/>
      <c r="AD25" s="181"/>
      <c r="AE25" s="181"/>
      <c r="AF25" s="181"/>
      <c r="AG25" s="182"/>
    </row>
    <row r="26" spans="1:33" ht="62.25" customHeight="1" x14ac:dyDescent="0.2">
      <c r="A26" s="64">
        <v>1</v>
      </c>
      <c r="B26" s="158" t="s">
        <v>632</v>
      </c>
      <c r="C26" s="167" t="s">
        <v>168</v>
      </c>
      <c r="D26" s="167" t="s">
        <v>169</v>
      </c>
      <c r="E26" s="167" t="s">
        <v>170</v>
      </c>
      <c r="F26" s="167" t="s">
        <v>170</v>
      </c>
      <c r="G26" s="167">
        <v>1975</v>
      </c>
      <c r="H26" s="230">
        <v>4263000</v>
      </c>
      <c r="I26" s="67" t="s">
        <v>150</v>
      </c>
      <c r="J26" s="172" t="s">
        <v>635</v>
      </c>
      <c r="K26" s="167" t="s">
        <v>636</v>
      </c>
      <c r="L26" s="167" t="s">
        <v>637</v>
      </c>
      <c r="M26" s="167"/>
      <c r="N26" s="167"/>
      <c r="O26" s="167" t="s">
        <v>170</v>
      </c>
      <c r="P26" s="167" t="s">
        <v>170</v>
      </c>
      <c r="Q26" s="167" t="s">
        <v>170</v>
      </c>
      <c r="R26" s="64">
        <v>1</v>
      </c>
      <c r="S26" s="167" t="s">
        <v>643</v>
      </c>
      <c r="T26" s="167"/>
      <c r="U26" s="167" t="s">
        <v>169</v>
      </c>
      <c r="V26" s="167" t="s">
        <v>157</v>
      </c>
      <c r="W26" s="167" t="s">
        <v>148</v>
      </c>
      <c r="X26" s="167" t="s">
        <v>157</v>
      </c>
      <c r="Y26" s="167" t="s">
        <v>157</v>
      </c>
      <c r="Z26" s="167" t="s">
        <v>157</v>
      </c>
      <c r="AA26" s="167" t="s">
        <v>157</v>
      </c>
      <c r="AB26" s="167" t="s">
        <v>157</v>
      </c>
      <c r="AC26" s="167" t="s">
        <v>157</v>
      </c>
      <c r="AD26" s="167">
        <v>603.75</v>
      </c>
      <c r="AE26" s="167">
        <v>2</v>
      </c>
      <c r="AF26" s="167" t="s">
        <v>170</v>
      </c>
      <c r="AG26" s="167" t="s">
        <v>169</v>
      </c>
    </row>
    <row r="27" spans="1:33" ht="62.25" customHeight="1" x14ac:dyDescent="0.2">
      <c r="A27" s="64">
        <v>2</v>
      </c>
      <c r="B27" s="159" t="s">
        <v>633</v>
      </c>
      <c r="C27" s="167" t="s">
        <v>168</v>
      </c>
      <c r="D27" s="62" t="s">
        <v>169</v>
      </c>
      <c r="E27" s="62" t="s">
        <v>170</v>
      </c>
      <c r="F27" s="62" t="s">
        <v>170</v>
      </c>
      <c r="G27" s="62">
        <v>1972</v>
      </c>
      <c r="H27" s="174">
        <v>855000</v>
      </c>
      <c r="I27" s="67" t="s">
        <v>150</v>
      </c>
      <c r="J27" s="62" t="s">
        <v>638</v>
      </c>
      <c r="K27" s="62" t="s">
        <v>639</v>
      </c>
      <c r="L27" s="62" t="s">
        <v>640</v>
      </c>
      <c r="M27" s="62"/>
      <c r="N27" s="62"/>
      <c r="O27" s="62" t="s">
        <v>170</v>
      </c>
      <c r="P27" s="62" t="s">
        <v>170</v>
      </c>
      <c r="Q27" s="62" t="s">
        <v>170</v>
      </c>
      <c r="R27" s="64">
        <v>2</v>
      </c>
      <c r="S27" s="62" t="s">
        <v>644</v>
      </c>
      <c r="T27" s="62" t="s">
        <v>645</v>
      </c>
      <c r="U27" s="62" t="s">
        <v>169</v>
      </c>
      <c r="V27" s="62" t="s">
        <v>157</v>
      </c>
      <c r="W27" s="62" t="s">
        <v>149</v>
      </c>
      <c r="X27" s="167" t="s">
        <v>157</v>
      </c>
      <c r="Y27" s="167" t="s">
        <v>157</v>
      </c>
      <c r="Z27" s="167" t="s">
        <v>157</v>
      </c>
      <c r="AA27" s="167" t="s">
        <v>157</v>
      </c>
      <c r="AB27" s="167" t="s">
        <v>157</v>
      </c>
      <c r="AC27" s="167" t="s">
        <v>157</v>
      </c>
      <c r="AD27" s="62">
        <v>121.06</v>
      </c>
      <c r="AE27" s="62">
        <v>1</v>
      </c>
      <c r="AF27" s="62" t="s">
        <v>170</v>
      </c>
      <c r="AG27" s="62" t="s">
        <v>170</v>
      </c>
    </row>
    <row r="28" spans="1:33" ht="62.25" customHeight="1" x14ac:dyDescent="0.2">
      <c r="A28" s="64">
        <v>3</v>
      </c>
      <c r="B28" s="159" t="s">
        <v>634</v>
      </c>
      <c r="C28" s="167" t="s">
        <v>168</v>
      </c>
      <c r="D28" s="62" t="s">
        <v>169</v>
      </c>
      <c r="E28" s="62" t="s">
        <v>170</v>
      </c>
      <c r="F28" s="62" t="s">
        <v>170</v>
      </c>
      <c r="G28" s="62">
        <v>1994</v>
      </c>
      <c r="H28" s="174">
        <v>757000</v>
      </c>
      <c r="I28" s="67" t="s">
        <v>150</v>
      </c>
      <c r="J28" s="62" t="s">
        <v>638</v>
      </c>
      <c r="K28" s="62" t="s">
        <v>641</v>
      </c>
      <c r="L28" s="62" t="s">
        <v>642</v>
      </c>
      <c r="M28" s="62"/>
      <c r="N28" s="62"/>
      <c r="O28" s="62" t="s">
        <v>170</v>
      </c>
      <c r="P28" s="62" t="s">
        <v>170</v>
      </c>
      <c r="Q28" s="62" t="s">
        <v>170</v>
      </c>
      <c r="R28" s="64">
        <v>3</v>
      </c>
      <c r="S28" s="62" t="s">
        <v>646</v>
      </c>
      <c r="T28" s="62" t="s">
        <v>647</v>
      </c>
      <c r="U28" s="62" t="s">
        <v>169</v>
      </c>
      <c r="V28" s="62" t="s">
        <v>157</v>
      </c>
      <c r="W28" s="62" t="s">
        <v>149</v>
      </c>
      <c r="X28" s="62" t="s">
        <v>464</v>
      </c>
      <c r="Y28" s="62" t="s">
        <v>464</v>
      </c>
      <c r="Z28" s="62" t="s">
        <v>464</v>
      </c>
      <c r="AA28" s="62" t="s">
        <v>464</v>
      </c>
      <c r="AB28" s="62" t="s">
        <v>176</v>
      </c>
      <c r="AC28" s="167" t="s">
        <v>157</v>
      </c>
      <c r="AD28" s="62">
        <v>107.22</v>
      </c>
      <c r="AE28" s="62">
        <v>1</v>
      </c>
      <c r="AF28" s="62" t="s">
        <v>170</v>
      </c>
      <c r="AG28" s="62" t="s">
        <v>170</v>
      </c>
    </row>
    <row r="29" spans="1:33" ht="12.75" customHeight="1" x14ac:dyDescent="0.2">
      <c r="A29" s="255" t="s">
        <v>0</v>
      </c>
      <c r="B29" s="255" t="s">
        <v>0</v>
      </c>
      <c r="C29" s="255"/>
      <c r="D29" s="124"/>
      <c r="E29" s="190"/>
      <c r="F29" s="191"/>
      <c r="G29" s="192"/>
      <c r="H29" s="189">
        <f>SUM(H26:H28)</f>
        <v>5875000</v>
      </c>
      <c r="I29" s="68"/>
      <c r="J29" s="68"/>
      <c r="K29" s="68"/>
      <c r="L29" s="68"/>
      <c r="M29" s="68"/>
      <c r="N29" s="68"/>
      <c r="O29" s="67"/>
      <c r="P29" s="67"/>
      <c r="Q29" s="67"/>
      <c r="R29" s="67"/>
      <c r="S29" s="68"/>
      <c r="T29" s="68"/>
      <c r="U29" s="64"/>
      <c r="V29" s="64"/>
      <c r="W29" s="64"/>
      <c r="X29" s="150"/>
      <c r="Y29" s="64"/>
      <c r="Z29" s="64"/>
      <c r="AA29" s="64"/>
      <c r="AB29" s="64"/>
      <c r="AC29" s="64"/>
      <c r="AD29" s="64"/>
      <c r="AE29" s="64"/>
      <c r="AF29" s="64"/>
      <c r="AG29" s="64"/>
    </row>
    <row r="30" spans="1:33" ht="12.75" customHeight="1" x14ac:dyDescent="0.2">
      <c r="A30" s="253" t="s">
        <v>379</v>
      </c>
      <c r="B30" s="253"/>
      <c r="C30" s="253"/>
      <c r="D30" s="253"/>
      <c r="E30" s="253"/>
      <c r="F30" s="253"/>
      <c r="G30" s="253"/>
      <c r="H30" s="253"/>
      <c r="I30" s="168"/>
      <c r="J30" s="171"/>
      <c r="K30" s="171"/>
      <c r="L30" s="171"/>
      <c r="M30" s="171"/>
      <c r="N30" s="171"/>
      <c r="O30" s="173"/>
      <c r="P30" s="173"/>
      <c r="Q30" s="173"/>
      <c r="R30" s="173"/>
      <c r="S30" s="253" t="s">
        <v>379</v>
      </c>
      <c r="T30" s="253"/>
      <c r="U30" s="253"/>
      <c r="V30" s="253"/>
      <c r="W30" s="253"/>
      <c r="X30" s="253"/>
      <c r="Y30" s="253"/>
      <c r="Z30" s="253"/>
      <c r="AA30" s="181"/>
      <c r="AB30" s="181"/>
      <c r="AC30" s="181"/>
      <c r="AD30" s="181"/>
      <c r="AE30" s="181"/>
      <c r="AF30" s="181"/>
      <c r="AG30" s="181"/>
    </row>
    <row r="31" spans="1:33" ht="30" customHeight="1" x14ac:dyDescent="0.2">
      <c r="A31" s="64">
        <v>1</v>
      </c>
      <c r="B31" s="69" t="s">
        <v>455</v>
      </c>
      <c r="C31" s="64" t="s">
        <v>456</v>
      </c>
      <c r="D31" s="64" t="s">
        <v>148</v>
      </c>
      <c r="E31" s="64" t="s">
        <v>149</v>
      </c>
      <c r="F31" s="64" t="s">
        <v>149</v>
      </c>
      <c r="G31" s="64">
        <v>2013</v>
      </c>
      <c r="H31" s="102">
        <v>2671000</v>
      </c>
      <c r="I31" s="67" t="s">
        <v>150</v>
      </c>
      <c r="J31" s="71" t="s">
        <v>457</v>
      </c>
      <c r="K31" s="64" t="s">
        <v>458</v>
      </c>
      <c r="L31" s="64" t="s">
        <v>459</v>
      </c>
      <c r="M31" s="64" t="s">
        <v>460</v>
      </c>
      <c r="N31" s="64" t="s">
        <v>461</v>
      </c>
      <c r="O31" s="88" t="s">
        <v>149</v>
      </c>
      <c r="P31" s="64" t="s">
        <v>149</v>
      </c>
      <c r="Q31" s="64" t="s">
        <v>149</v>
      </c>
      <c r="R31" s="64">
        <v>1</v>
      </c>
      <c r="S31" s="64" t="s">
        <v>462</v>
      </c>
      <c r="T31" s="64"/>
      <c r="U31" s="64" t="s">
        <v>148</v>
      </c>
      <c r="V31" s="88" t="s">
        <v>463</v>
      </c>
      <c r="W31" s="88" t="s">
        <v>148</v>
      </c>
      <c r="X31" s="179" t="s">
        <v>464</v>
      </c>
      <c r="Y31" s="66" t="s">
        <v>464</v>
      </c>
      <c r="Z31" s="66" t="s">
        <v>464</v>
      </c>
      <c r="AA31" s="66" t="s">
        <v>464</v>
      </c>
      <c r="AB31" s="66" t="s">
        <v>176</v>
      </c>
      <c r="AC31" s="66" t="s">
        <v>464</v>
      </c>
      <c r="AD31" s="66">
        <v>200</v>
      </c>
      <c r="AE31" s="66">
        <v>1</v>
      </c>
      <c r="AF31" s="66" t="s">
        <v>149</v>
      </c>
      <c r="AG31" s="66" t="s">
        <v>149</v>
      </c>
    </row>
    <row r="32" spans="1:33" ht="30" customHeight="1" x14ac:dyDescent="0.2">
      <c r="A32" s="64">
        <v>2</v>
      </c>
      <c r="B32" s="69" t="s">
        <v>465</v>
      </c>
      <c r="C32" s="64" t="s">
        <v>456</v>
      </c>
      <c r="D32" s="64" t="s">
        <v>148</v>
      </c>
      <c r="E32" s="64" t="s">
        <v>149</v>
      </c>
      <c r="F32" s="64" t="s">
        <v>149</v>
      </c>
      <c r="G32" s="64">
        <v>2009</v>
      </c>
      <c r="H32" s="174">
        <v>3038361</v>
      </c>
      <c r="I32" s="67" t="s">
        <v>160</v>
      </c>
      <c r="J32" s="64" t="s">
        <v>466</v>
      </c>
      <c r="K32" s="64" t="s">
        <v>467</v>
      </c>
      <c r="L32" s="64" t="s">
        <v>459</v>
      </c>
      <c r="M32" s="64" t="s">
        <v>468</v>
      </c>
      <c r="N32" s="64" t="s">
        <v>469</v>
      </c>
      <c r="O32" s="64" t="s">
        <v>149</v>
      </c>
      <c r="P32" s="64" t="s">
        <v>149</v>
      </c>
      <c r="Q32" s="64" t="s">
        <v>149</v>
      </c>
      <c r="R32" s="64">
        <v>2</v>
      </c>
      <c r="S32" s="64" t="s">
        <v>470</v>
      </c>
      <c r="T32" s="64"/>
      <c r="U32" s="64" t="s">
        <v>148</v>
      </c>
      <c r="V32" s="64" t="s">
        <v>463</v>
      </c>
      <c r="W32" s="64" t="s">
        <v>148</v>
      </c>
      <c r="X32" s="150" t="s">
        <v>464</v>
      </c>
      <c r="Y32" s="64" t="s">
        <v>464</v>
      </c>
      <c r="Z32" s="64" t="s">
        <v>464</v>
      </c>
      <c r="AA32" s="64" t="s">
        <v>464</v>
      </c>
      <c r="AB32" s="64" t="s">
        <v>176</v>
      </c>
      <c r="AC32" s="64" t="s">
        <v>464</v>
      </c>
      <c r="AD32" s="64">
        <v>300</v>
      </c>
      <c r="AE32" s="64">
        <v>2</v>
      </c>
      <c r="AF32" s="64" t="s">
        <v>149</v>
      </c>
      <c r="AG32" s="64" t="s">
        <v>149</v>
      </c>
    </row>
    <row r="33" spans="1:33" ht="30" customHeight="1" x14ac:dyDescent="0.2">
      <c r="A33" s="64">
        <v>3</v>
      </c>
      <c r="B33" s="69" t="s">
        <v>471</v>
      </c>
      <c r="C33" s="64" t="s">
        <v>456</v>
      </c>
      <c r="D33" s="64" t="s">
        <v>148</v>
      </c>
      <c r="E33" s="64" t="s">
        <v>149</v>
      </c>
      <c r="F33" s="64" t="s">
        <v>149</v>
      </c>
      <c r="G33" s="64">
        <v>2004</v>
      </c>
      <c r="H33" s="102">
        <v>1068000</v>
      </c>
      <c r="I33" s="67" t="s">
        <v>150</v>
      </c>
      <c r="J33" s="64" t="s">
        <v>472</v>
      </c>
      <c r="K33" s="64" t="s">
        <v>473</v>
      </c>
      <c r="L33" s="64" t="s">
        <v>459</v>
      </c>
      <c r="M33" s="64" t="s">
        <v>468</v>
      </c>
      <c r="N33" s="64" t="s">
        <v>155</v>
      </c>
      <c r="O33" s="64" t="s">
        <v>149</v>
      </c>
      <c r="P33" s="64" t="s">
        <v>149</v>
      </c>
      <c r="Q33" s="64" t="s">
        <v>149</v>
      </c>
      <c r="R33" s="64">
        <v>3</v>
      </c>
      <c r="S33" s="64" t="s">
        <v>474</v>
      </c>
      <c r="T33" s="64"/>
      <c r="U33" s="64" t="s">
        <v>148</v>
      </c>
      <c r="V33" s="64" t="s">
        <v>463</v>
      </c>
      <c r="W33" s="64" t="s">
        <v>148</v>
      </c>
      <c r="X33" s="150" t="s">
        <v>157</v>
      </c>
      <c r="Y33" s="64" t="s">
        <v>464</v>
      </c>
      <c r="Z33" s="64" t="s">
        <v>157</v>
      </c>
      <c r="AA33" s="64" t="s">
        <v>464</v>
      </c>
      <c r="AB33" s="64" t="s">
        <v>176</v>
      </c>
      <c r="AC33" s="64" t="s">
        <v>464</v>
      </c>
      <c r="AD33" s="64">
        <v>80</v>
      </c>
      <c r="AE33" s="64">
        <v>1</v>
      </c>
      <c r="AF33" s="64" t="s">
        <v>149</v>
      </c>
      <c r="AG33" s="64" t="s">
        <v>149</v>
      </c>
    </row>
    <row r="34" spans="1:33" ht="37.5" customHeight="1" x14ac:dyDescent="0.2">
      <c r="A34" s="64">
        <v>4</v>
      </c>
      <c r="B34" s="69" t="s">
        <v>731</v>
      </c>
      <c r="C34" s="64" t="s">
        <v>456</v>
      </c>
      <c r="D34" s="64" t="s">
        <v>148</v>
      </c>
      <c r="E34" s="64" t="s">
        <v>149</v>
      </c>
      <c r="F34" s="64" t="s">
        <v>149</v>
      </c>
      <c r="G34" s="64"/>
      <c r="H34" s="102">
        <f>53000+20000</f>
        <v>73000</v>
      </c>
      <c r="I34" s="67" t="s">
        <v>150</v>
      </c>
      <c r="J34" s="64" t="s">
        <v>472</v>
      </c>
      <c r="K34" s="64" t="s">
        <v>475</v>
      </c>
      <c r="L34" s="64" t="s">
        <v>459</v>
      </c>
      <c r="M34" s="64"/>
      <c r="N34" s="64" t="s">
        <v>476</v>
      </c>
      <c r="O34" s="64" t="s">
        <v>149</v>
      </c>
      <c r="P34" s="64" t="s">
        <v>149</v>
      </c>
      <c r="Q34" s="64" t="s">
        <v>148</v>
      </c>
      <c r="R34" s="64">
        <v>4</v>
      </c>
      <c r="S34" s="64" t="s">
        <v>477</v>
      </c>
      <c r="T34" s="64"/>
      <c r="U34" s="64"/>
      <c r="V34" s="64" t="s">
        <v>176</v>
      </c>
      <c r="W34" s="64" t="s">
        <v>176</v>
      </c>
      <c r="X34" s="150" t="s">
        <v>157</v>
      </c>
      <c r="Y34" s="64" t="s">
        <v>478</v>
      </c>
      <c r="Z34" s="64" t="s">
        <v>157</v>
      </c>
      <c r="AA34" s="64" t="s">
        <v>157</v>
      </c>
      <c r="AB34" s="64" t="s">
        <v>176</v>
      </c>
      <c r="AC34" s="64" t="s">
        <v>157</v>
      </c>
      <c r="AD34" s="64">
        <v>10</v>
      </c>
      <c r="AE34" s="64">
        <v>1</v>
      </c>
      <c r="AF34" s="64" t="s">
        <v>149</v>
      </c>
      <c r="AG34" s="64" t="s">
        <v>149</v>
      </c>
    </row>
    <row r="35" spans="1:33" ht="58.9" customHeight="1" x14ac:dyDescent="0.2">
      <c r="A35" s="64">
        <v>5</v>
      </c>
      <c r="B35" s="69" t="s">
        <v>479</v>
      </c>
      <c r="C35" s="64" t="s">
        <v>456</v>
      </c>
      <c r="D35" s="64" t="s">
        <v>148</v>
      </c>
      <c r="E35" s="64" t="s">
        <v>149</v>
      </c>
      <c r="F35" s="64" t="s">
        <v>149</v>
      </c>
      <c r="G35" s="64">
        <v>2020</v>
      </c>
      <c r="H35" s="102">
        <v>277520.90999999997</v>
      </c>
      <c r="I35" s="67" t="s">
        <v>160</v>
      </c>
      <c r="J35" s="64" t="s">
        <v>480</v>
      </c>
      <c r="K35" s="64" t="s">
        <v>481</v>
      </c>
      <c r="L35" s="64" t="s">
        <v>482</v>
      </c>
      <c r="M35" s="64" t="s">
        <v>483</v>
      </c>
      <c r="N35" s="64" t="s">
        <v>484</v>
      </c>
      <c r="O35" s="64"/>
      <c r="P35" s="64"/>
      <c r="Q35" s="64"/>
      <c r="R35" s="64">
        <v>5</v>
      </c>
      <c r="S35" s="64" t="s">
        <v>485</v>
      </c>
      <c r="T35" s="64"/>
      <c r="U35" s="64"/>
      <c r="V35" s="64"/>
      <c r="W35" s="64"/>
      <c r="X35" s="150" t="s">
        <v>464</v>
      </c>
      <c r="Y35" s="64" t="s">
        <v>464</v>
      </c>
      <c r="Z35" s="64" t="s">
        <v>176</v>
      </c>
      <c r="AA35" s="64" t="s">
        <v>464</v>
      </c>
      <c r="AB35" s="64" t="s">
        <v>176</v>
      </c>
      <c r="AC35" s="64" t="s">
        <v>464</v>
      </c>
      <c r="AD35" s="64">
        <v>204.43</v>
      </c>
      <c r="AE35" s="64">
        <v>1</v>
      </c>
      <c r="AF35" s="64" t="s">
        <v>149</v>
      </c>
      <c r="AG35" s="64" t="s">
        <v>149</v>
      </c>
    </row>
    <row r="36" spans="1:33" ht="12.75" customHeight="1" x14ac:dyDescent="0.2">
      <c r="A36" s="255" t="s">
        <v>0</v>
      </c>
      <c r="B36" s="255" t="s">
        <v>0</v>
      </c>
      <c r="C36" s="255"/>
      <c r="D36" s="124"/>
      <c r="E36" s="190"/>
      <c r="F36" s="191"/>
      <c r="G36" s="192"/>
      <c r="H36" s="189">
        <f>SUM(H31:H35)</f>
        <v>7127881.9100000001</v>
      </c>
      <c r="I36" s="68"/>
      <c r="J36" s="68"/>
      <c r="K36" s="68"/>
      <c r="L36" s="68"/>
      <c r="M36" s="68"/>
      <c r="N36" s="68"/>
      <c r="O36" s="67"/>
      <c r="P36" s="67"/>
      <c r="Q36" s="67"/>
      <c r="R36" s="67"/>
      <c r="S36" s="68"/>
      <c r="T36" s="68"/>
      <c r="U36" s="64"/>
      <c r="V36" s="64"/>
      <c r="W36" s="64"/>
      <c r="X36" s="150"/>
      <c r="Y36" s="64"/>
      <c r="Z36" s="64"/>
      <c r="AA36" s="64"/>
      <c r="AB36" s="64"/>
      <c r="AC36" s="64"/>
      <c r="AD36" s="64"/>
      <c r="AE36" s="64"/>
      <c r="AF36" s="64"/>
      <c r="AG36" s="64"/>
    </row>
    <row r="37" spans="1:33" ht="12.75" customHeight="1" x14ac:dyDescent="0.2">
      <c r="A37" s="253" t="s">
        <v>517</v>
      </c>
      <c r="B37" s="253"/>
      <c r="C37" s="253"/>
      <c r="D37" s="253"/>
      <c r="E37" s="253"/>
      <c r="F37" s="253"/>
      <c r="G37" s="253"/>
      <c r="H37" s="253"/>
      <c r="I37" s="168"/>
      <c r="J37" s="171"/>
      <c r="K37" s="171"/>
      <c r="L37" s="171"/>
      <c r="M37" s="171"/>
      <c r="N37" s="171"/>
      <c r="O37" s="173"/>
      <c r="P37" s="173"/>
      <c r="Q37" s="173"/>
      <c r="R37" s="173"/>
      <c r="S37" s="253" t="s">
        <v>517</v>
      </c>
      <c r="T37" s="253"/>
      <c r="U37" s="253"/>
      <c r="V37" s="253"/>
      <c r="W37" s="253"/>
      <c r="X37" s="253"/>
      <c r="Y37" s="253"/>
      <c r="Z37" s="253"/>
      <c r="AA37" s="181"/>
      <c r="AB37" s="181"/>
      <c r="AC37" s="181"/>
      <c r="AD37" s="181"/>
      <c r="AE37" s="181"/>
      <c r="AF37" s="181"/>
      <c r="AG37" s="181"/>
    </row>
    <row r="38" spans="1:33" ht="63.75" x14ac:dyDescent="0.2">
      <c r="A38" s="64">
        <v>1</v>
      </c>
      <c r="B38" s="69" t="s">
        <v>730</v>
      </c>
      <c r="C38" s="64" t="s">
        <v>546</v>
      </c>
      <c r="D38" s="64" t="s">
        <v>169</v>
      </c>
      <c r="E38" s="64" t="s">
        <v>170</v>
      </c>
      <c r="F38" s="64" t="s">
        <v>170</v>
      </c>
      <c r="G38" s="64" t="s">
        <v>619</v>
      </c>
      <c r="H38" s="102">
        <v>4335519.63</v>
      </c>
      <c r="I38" s="67" t="s">
        <v>630</v>
      </c>
      <c r="J38" s="71" t="s">
        <v>620</v>
      </c>
      <c r="K38" s="64" t="s">
        <v>621</v>
      </c>
      <c r="L38" s="64" t="s">
        <v>459</v>
      </c>
      <c r="M38" s="64" t="s">
        <v>622</v>
      </c>
      <c r="N38" s="64" t="s">
        <v>623</v>
      </c>
      <c r="O38" s="67" t="s">
        <v>170</v>
      </c>
      <c r="P38" s="64" t="s">
        <v>170</v>
      </c>
      <c r="Q38" s="64" t="s">
        <v>170</v>
      </c>
      <c r="R38" s="67">
        <v>1</v>
      </c>
      <c r="S38" s="68"/>
      <c r="T38" s="114" t="s">
        <v>734</v>
      </c>
      <c r="U38" s="64" t="s">
        <v>148</v>
      </c>
      <c r="V38" s="64" t="s">
        <v>157</v>
      </c>
      <c r="W38" s="64" t="s">
        <v>733</v>
      </c>
      <c r="X38" s="180" t="s">
        <v>157</v>
      </c>
      <c r="Y38" s="140" t="s">
        <v>157</v>
      </c>
      <c r="Z38" s="140" t="s">
        <v>157</v>
      </c>
      <c r="AA38" s="140" t="s">
        <v>157</v>
      </c>
      <c r="AB38" s="140" t="s">
        <v>157</v>
      </c>
      <c r="AC38" s="140" t="s">
        <v>157</v>
      </c>
      <c r="AD38" s="140"/>
      <c r="AE38" s="140">
        <v>3</v>
      </c>
      <c r="AF38" s="140" t="s">
        <v>170</v>
      </c>
      <c r="AG38" s="140" t="s">
        <v>169</v>
      </c>
    </row>
    <row r="39" spans="1:33" x14ac:dyDescent="0.2">
      <c r="A39" s="255" t="s">
        <v>0</v>
      </c>
      <c r="B39" s="255" t="s">
        <v>0</v>
      </c>
      <c r="C39" s="255"/>
      <c r="D39" s="124"/>
      <c r="E39" s="190"/>
      <c r="F39" s="191"/>
      <c r="G39" s="192"/>
      <c r="H39" s="189">
        <f>SUM(H38)</f>
        <v>4335519.63</v>
      </c>
      <c r="I39" s="68"/>
      <c r="J39" s="68"/>
      <c r="K39" s="68"/>
      <c r="L39" s="68"/>
      <c r="M39" s="68"/>
      <c r="N39" s="68"/>
      <c r="O39" s="67"/>
      <c r="P39" s="67"/>
      <c r="Q39" s="67"/>
      <c r="R39" s="67"/>
      <c r="S39" s="68"/>
      <c r="T39" s="68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</row>
    <row r="40" spans="1:33" ht="12.75" customHeight="1" x14ac:dyDescent="0.2">
      <c r="A40" s="253" t="s">
        <v>518</v>
      </c>
      <c r="B40" s="253"/>
      <c r="C40" s="253"/>
      <c r="D40" s="253"/>
      <c r="E40" s="253"/>
      <c r="F40" s="253"/>
      <c r="G40" s="253"/>
      <c r="H40" s="253"/>
      <c r="I40" s="164"/>
      <c r="J40" s="171"/>
      <c r="K40" s="171"/>
      <c r="L40" s="171"/>
      <c r="M40" s="171"/>
      <c r="N40" s="171"/>
      <c r="O40" s="173"/>
      <c r="P40" s="173"/>
      <c r="Q40" s="173"/>
      <c r="R40" s="173"/>
      <c r="S40" s="253" t="s">
        <v>518</v>
      </c>
      <c r="T40" s="253"/>
      <c r="U40" s="253"/>
      <c r="V40" s="253"/>
      <c r="W40" s="253"/>
      <c r="X40" s="253"/>
      <c r="Y40" s="253"/>
      <c r="Z40" s="253"/>
      <c r="AA40" s="181"/>
      <c r="AB40" s="181"/>
      <c r="AC40" s="181"/>
      <c r="AD40" s="181"/>
      <c r="AE40" s="181"/>
      <c r="AF40" s="181"/>
      <c r="AG40" s="181"/>
    </row>
    <row r="41" spans="1:33" ht="114.75" x14ac:dyDescent="0.2">
      <c r="A41" s="64">
        <v>1</v>
      </c>
      <c r="B41" s="144" t="s">
        <v>607</v>
      </c>
      <c r="C41" s="64" t="s">
        <v>546</v>
      </c>
      <c r="D41" s="64" t="s">
        <v>148</v>
      </c>
      <c r="E41" s="64" t="s">
        <v>548</v>
      </c>
      <c r="F41" s="64" t="s">
        <v>149</v>
      </c>
      <c r="G41" s="64" t="s">
        <v>608</v>
      </c>
      <c r="H41" s="157">
        <v>10148000</v>
      </c>
      <c r="I41" s="67" t="s">
        <v>150</v>
      </c>
      <c r="J41" s="71" t="s">
        <v>609</v>
      </c>
      <c r="K41" s="64" t="s">
        <v>747</v>
      </c>
      <c r="L41" s="64" t="s">
        <v>610</v>
      </c>
      <c r="M41" s="64" t="s">
        <v>611</v>
      </c>
      <c r="N41" s="64" t="s">
        <v>612</v>
      </c>
      <c r="O41" s="67" t="s">
        <v>170</v>
      </c>
      <c r="P41" s="67" t="s">
        <v>170</v>
      </c>
      <c r="Q41" s="67" t="s">
        <v>170</v>
      </c>
      <c r="R41" s="67">
        <v>1</v>
      </c>
      <c r="S41" s="64"/>
      <c r="T41" s="64" t="s">
        <v>618</v>
      </c>
      <c r="U41" s="179" t="s">
        <v>148</v>
      </c>
      <c r="V41" s="66" t="s">
        <v>148</v>
      </c>
      <c r="W41" s="66" t="s">
        <v>523</v>
      </c>
      <c r="X41" s="66" t="s">
        <v>524</v>
      </c>
      <c r="Y41" s="66" t="s">
        <v>525</v>
      </c>
      <c r="Z41" s="66" t="s">
        <v>526</v>
      </c>
      <c r="AA41" s="66" t="s">
        <v>525</v>
      </c>
      <c r="AB41" s="66" t="s">
        <v>525</v>
      </c>
      <c r="AC41" s="66" t="s">
        <v>175</v>
      </c>
      <c r="AD41" s="66">
        <v>3054</v>
      </c>
      <c r="AE41" s="66">
        <v>3</v>
      </c>
      <c r="AF41" s="66" t="s">
        <v>148</v>
      </c>
      <c r="AG41" s="66" t="s">
        <v>170</v>
      </c>
    </row>
    <row r="42" spans="1:33" s="72" customFormat="1" x14ac:dyDescent="0.2">
      <c r="A42" s="67">
        <v>2</v>
      </c>
      <c r="B42" s="144" t="s">
        <v>613</v>
      </c>
      <c r="C42" s="64" t="s">
        <v>614</v>
      </c>
      <c r="D42" s="64" t="s">
        <v>148</v>
      </c>
      <c r="E42" s="64" t="s">
        <v>149</v>
      </c>
      <c r="F42" s="64" t="s">
        <v>149</v>
      </c>
      <c r="G42" s="64">
        <v>2007</v>
      </c>
      <c r="H42" s="102">
        <v>1114895.25</v>
      </c>
      <c r="I42" s="67" t="s">
        <v>630</v>
      </c>
      <c r="J42" s="64"/>
      <c r="K42" s="64" t="s">
        <v>615</v>
      </c>
      <c r="L42" s="64" t="s">
        <v>616</v>
      </c>
      <c r="M42" s="64" t="s">
        <v>176</v>
      </c>
      <c r="N42" s="64" t="s">
        <v>617</v>
      </c>
      <c r="O42" s="67" t="s">
        <v>170</v>
      </c>
      <c r="P42" s="67" t="s">
        <v>170</v>
      </c>
      <c r="Q42" s="67" t="s">
        <v>170</v>
      </c>
      <c r="R42" s="67">
        <v>2</v>
      </c>
      <c r="S42" s="64"/>
      <c r="T42" s="64" t="s">
        <v>170</v>
      </c>
      <c r="U42" s="107" t="s">
        <v>169</v>
      </c>
      <c r="V42" s="107" t="s">
        <v>547</v>
      </c>
      <c r="W42" s="107" t="s">
        <v>170</v>
      </c>
      <c r="X42" s="64" t="s">
        <v>157</v>
      </c>
      <c r="Y42" s="64" t="s">
        <v>157</v>
      </c>
      <c r="Z42" s="64" t="s">
        <v>157</v>
      </c>
      <c r="AA42" s="64" t="s">
        <v>157</v>
      </c>
      <c r="AB42" s="64" t="s">
        <v>157</v>
      </c>
      <c r="AC42" s="64" t="s">
        <v>157</v>
      </c>
      <c r="AD42" s="64">
        <v>200</v>
      </c>
      <c r="AE42" s="64">
        <v>1</v>
      </c>
      <c r="AF42" s="64" t="s">
        <v>149</v>
      </c>
      <c r="AG42" s="64" t="s">
        <v>149</v>
      </c>
    </row>
    <row r="43" spans="1:33" ht="14.25" customHeight="1" x14ac:dyDescent="0.2">
      <c r="A43" s="255" t="s">
        <v>0</v>
      </c>
      <c r="B43" s="255" t="s">
        <v>0</v>
      </c>
      <c r="C43" s="255"/>
      <c r="D43" s="124"/>
      <c r="E43" s="190"/>
      <c r="F43" s="191"/>
      <c r="G43" s="192"/>
      <c r="H43" s="189">
        <f>SUM(H41:H42)</f>
        <v>11262895.25</v>
      </c>
      <c r="I43" s="68"/>
      <c r="J43" s="68"/>
      <c r="K43" s="68"/>
      <c r="L43" s="68"/>
      <c r="M43" s="68"/>
      <c r="N43" s="68"/>
      <c r="O43" s="67"/>
      <c r="P43" s="67"/>
      <c r="Q43" s="67"/>
      <c r="R43" s="67"/>
      <c r="S43" s="64"/>
      <c r="T43" s="64"/>
      <c r="U43" s="150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</row>
    <row r="44" spans="1:33" ht="15" customHeight="1" x14ac:dyDescent="0.2">
      <c r="A44" s="254" t="s">
        <v>519</v>
      </c>
      <c r="B44" s="254"/>
      <c r="C44" s="254"/>
      <c r="D44" s="254"/>
      <c r="E44" s="254"/>
      <c r="F44" s="254"/>
      <c r="G44" s="254"/>
      <c r="H44" s="254"/>
      <c r="I44" s="168"/>
      <c r="J44" s="171"/>
      <c r="K44" s="171"/>
      <c r="L44" s="171"/>
      <c r="M44" s="171"/>
      <c r="N44" s="171"/>
      <c r="O44" s="173"/>
      <c r="P44" s="173"/>
      <c r="Q44" s="173"/>
      <c r="R44" s="173"/>
      <c r="S44" s="254" t="s">
        <v>519</v>
      </c>
      <c r="T44" s="254"/>
      <c r="U44" s="254"/>
      <c r="V44" s="254"/>
      <c r="W44" s="254"/>
      <c r="X44" s="254"/>
      <c r="Y44" s="254"/>
      <c r="Z44" s="254"/>
      <c r="AA44" s="181"/>
      <c r="AB44" s="181"/>
      <c r="AC44" s="181"/>
      <c r="AD44" s="181"/>
      <c r="AE44" s="181"/>
      <c r="AF44" s="181"/>
      <c r="AG44" s="181"/>
    </row>
    <row r="45" spans="1:33" x14ac:dyDescent="0.2">
      <c r="A45" s="64">
        <v>1</v>
      </c>
      <c r="B45" s="144" t="s">
        <v>717</v>
      </c>
      <c r="C45" s="64" t="s">
        <v>546</v>
      </c>
      <c r="D45" s="62" t="s">
        <v>148</v>
      </c>
      <c r="E45" s="67"/>
      <c r="F45" s="62" t="s">
        <v>149</v>
      </c>
      <c r="G45" s="64">
        <v>2003</v>
      </c>
      <c r="H45" s="231">
        <v>5885000</v>
      </c>
      <c r="I45" s="67" t="s">
        <v>150</v>
      </c>
      <c r="J45" s="68" t="s">
        <v>718</v>
      </c>
      <c r="K45" s="64" t="s">
        <v>752</v>
      </c>
      <c r="L45" s="67" t="s">
        <v>482</v>
      </c>
      <c r="M45" s="67"/>
      <c r="N45" s="67"/>
      <c r="O45" s="67"/>
      <c r="P45" s="67"/>
      <c r="Q45" s="67"/>
      <c r="R45" s="67"/>
      <c r="S45" s="68"/>
      <c r="T45" s="68"/>
      <c r="U45" s="150"/>
      <c r="V45" s="64"/>
      <c r="W45" s="64"/>
      <c r="X45" s="64" t="s">
        <v>157</v>
      </c>
      <c r="Y45" s="64" t="s">
        <v>157</v>
      </c>
      <c r="Z45" s="64" t="s">
        <v>157</v>
      </c>
      <c r="AA45" s="64" t="s">
        <v>157</v>
      </c>
      <c r="AB45" s="64" t="s">
        <v>157</v>
      </c>
      <c r="AC45" s="64" t="s">
        <v>157</v>
      </c>
      <c r="AD45" s="67">
        <v>1440.97</v>
      </c>
      <c r="AE45" s="67"/>
      <c r="AF45" s="228"/>
      <c r="AG45" s="228" t="s">
        <v>547</v>
      </c>
    </row>
    <row r="46" spans="1:33" ht="38.25" x14ac:dyDescent="0.2">
      <c r="A46" s="64">
        <v>2</v>
      </c>
      <c r="B46" s="144" t="s">
        <v>728</v>
      </c>
      <c r="C46" s="64" t="s">
        <v>546</v>
      </c>
      <c r="D46" s="64" t="s">
        <v>148</v>
      </c>
      <c r="E46" s="64"/>
      <c r="F46" s="64" t="s">
        <v>149</v>
      </c>
      <c r="G46" s="64">
        <v>2021</v>
      </c>
      <c r="H46" s="70">
        <f>4535750.94+4026538.83</f>
        <v>8562289.7699999996</v>
      </c>
      <c r="I46" s="67" t="s">
        <v>630</v>
      </c>
      <c r="J46" s="68" t="s">
        <v>718</v>
      </c>
      <c r="K46" s="64" t="s">
        <v>748</v>
      </c>
      <c r="L46" s="64" t="s">
        <v>179</v>
      </c>
      <c r="M46" s="64" t="s">
        <v>176</v>
      </c>
      <c r="N46" s="64" t="s">
        <v>180</v>
      </c>
      <c r="O46" s="64" t="s">
        <v>628</v>
      </c>
      <c r="P46" s="64" t="s">
        <v>548</v>
      </c>
      <c r="Q46" s="64" t="s">
        <v>547</v>
      </c>
      <c r="R46" s="67"/>
      <c r="S46" s="68"/>
      <c r="T46" s="68"/>
      <c r="U46" s="64"/>
      <c r="V46" s="64"/>
      <c r="W46" s="64"/>
      <c r="X46" s="69" t="s">
        <v>719</v>
      </c>
      <c r="Y46" s="69" t="s">
        <v>719</v>
      </c>
      <c r="Z46" s="69" t="s">
        <v>719</v>
      </c>
      <c r="AA46" s="69" t="s">
        <v>719</v>
      </c>
      <c r="AB46" s="69" t="s">
        <v>719</v>
      </c>
      <c r="AC46" s="69" t="s">
        <v>719</v>
      </c>
      <c r="AD46" s="34"/>
      <c r="AE46" s="34"/>
      <c r="AF46" s="34"/>
      <c r="AG46" s="34" t="s">
        <v>548</v>
      </c>
    </row>
    <row r="47" spans="1:33" ht="12" customHeight="1" x14ac:dyDescent="0.2">
      <c r="A47" s="255" t="s">
        <v>0</v>
      </c>
      <c r="B47" s="255" t="s">
        <v>0</v>
      </c>
      <c r="C47" s="255"/>
      <c r="D47" s="124"/>
      <c r="E47" s="190"/>
      <c r="F47" s="191"/>
      <c r="G47" s="192"/>
      <c r="H47" s="189">
        <f>SUM(H45:H46)</f>
        <v>14447289.77</v>
      </c>
      <c r="I47" s="68"/>
      <c r="J47" s="68"/>
      <c r="K47" s="68"/>
      <c r="L47" s="68"/>
      <c r="M47" s="68"/>
      <c r="N47" s="68"/>
      <c r="O47" s="67"/>
      <c r="P47" s="67"/>
      <c r="Q47" s="67"/>
      <c r="R47" s="67"/>
      <c r="S47" s="68"/>
      <c r="T47" s="68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</row>
    <row r="48" spans="1:33" ht="14.25" customHeight="1" x14ac:dyDescent="0.2">
      <c r="A48" s="256" t="s">
        <v>520</v>
      </c>
      <c r="B48" s="256"/>
      <c r="C48" s="256"/>
      <c r="D48" s="256"/>
      <c r="E48" s="256"/>
      <c r="F48" s="256"/>
      <c r="G48" s="256"/>
      <c r="H48" s="256"/>
      <c r="I48" s="169"/>
      <c r="J48" s="171"/>
      <c r="K48" s="171"/>
      <c r="L48" s="171"/>
      <c r="M48" s="171"/>
      <c r="N48" s="171"/>
      <c r="O48" s="173"/>
      <c r="P48" s="173"/>
      <c r="Q48" s="173"/>
      <c r="R48" s="173"/>
      <c r="S48" s="256" t="s">
        <v>520</v>
      </c>
      <c r="T48" s="256"/>
      <c r="U48" s="256"/>
      <c r="V48" s="256"/>
      <c r="W48" s="256"/>
      <c r="X48" s="256"/>
      <c r="Y48" s="256"/>
      <c r="Z48" s="256"/>
      <c r="AA48" s="181"/>
      <c r="AB48" s="181"/>
      <c r="AC48" s="181"/>
      <c r="AD48" s="181"/>
      <c r="AE48" s="181"/>
      <c r="AF48" s="181"/>
      <c r="AG48" s="181"/>
    </row>
    <row r="49" spans="1:33" ht="102" x14ac:dyDescent="0.2">
      <c r="A49" s="66">
        <v>1</v>
      </c>
      <c r="B49" s="65" t="s">
        <v>729</v>
      </c>
      <c r="C49" s="66" t="s">
        <v>546</v>
      </c>
      <c r="D49" s="66" t="s">
        <v>547</v>
      </c>
      <c r="E49" s="66" t="s">
        <v>548</v>
      </c>
      <c r="F49" s="66" t="s">
        <v>548</v>
      </c>
      <c r="G49" s="66">
        <v>1972</v>
      </c>
      <c r="H49" s="187">
        <v>3236038.99</v>
      </c>
      <c r="I49" s="170" t="s">
        <v>160</v>
      </c>
      <c r="J49" s="163" t="s">
        <v>549</v>
      </c>
      <c r="K49" s="66" t="s">
        <v>746</v>
      </c>
      <c r="L49" s="66" t="s">
        <v>550</v>
      </c>
      <c r="M49" s="66" t="s">
        <v>551</v>
      </c>
      <c r="N49" s="66" t="s">
        <v>552</v>
      </c>
      <c r="O49" s="66" t="s">
        <v>548</v>
      </c>
      <c r="P49" s="66" t="s">
        <v>548</v>
      </c>
      <c r="Q49" s="66" t="s">
        <v>547</v>
      </c>
      <c r="R49" s="66">
        <v>1</v>
      </c>
      <c r="S49" s="66" t="s">
        <v>553</v>
      </c>
      <c r="T49" s="66" t="s">
        <v>554</v>
      </c>
      <c r="U49" s="66" t="s">
        <v>547</v>
      </c>
      <c r="V49" s="66" t="s">
        <v>555</v>
      </c>
      <c r="W49" s="66" t="s">
        <v>547</v>
      </c>
      <c r="X49" s="66" t="s">
        <v>556</v>
      </c>
      <c r="Y49" s="66" t="s">
        <v>557</v>
      </c>
      <c r="Z49" s="66" t="s">
        <v>556</v>
      </c>
      <c r="AA49" s="66" t="s">
        <v>556</v>
      </c>
      <c r="AB49" s="66" t="s">
        <v>556</v>
      </c>
      <c r="AC49" s="66" t="s">
        <v>556</v>
      </c>
      <c r="AD49" s="66">
        <v>992</v>
      </c>
      <c r="AE49" s="66">
        <v>1</v>
      </c>
      <c r="AF49" s="66" t="s">
        <v>558</v>
      </c>
      <c r="AG49" s="66" t="s">
        <v>170</v>
      </c>
    </row>
    <row r="50" spans="1:33" ht="12.75" customHeight="1" x14ac:dyDescent="0.2">
      <c r="A50" s="255" t="s">
        <v>0</v>
      </c>
      <c r="B50" s="255" t="s">
        <v>0</v>
      </c>
      <c r="C50" s="255"/>
      <c r="D50" s="124"/>
      <c r="E50" s="190"/>
      <c r="F50" s="191"/>
      <c r="G50" s="192"/>
      <c r="H50" s="189">
        <f>SUM(H49)</f>
        <v>3236038.99</v>
      </c>
      <c r="I50" s="68"/>
      <c r="J50" s="68"/>
      <c r="K50" s="68"/>
      <c r="L50" s="68"/>
      <c r="M50" s="68"/>
      <c r="N50" s="68"/>
      <c r="O50" s="67"/>
      <c r="P50" s="67"/>
      <c r="Q50" s="67"/>
      <c r="R50" s="67"/>
      <c r="S50" s="68"/>
      <c r="T50" s="68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</row>
    <row r="51" spans="1:33" ht="12.75" customHeight="1" x14ac:dyDescent="0.2">
      <c r="A51" s="253" t="s">
        <v>521</v>
      </c>
      <c r="B51" s="253"/>
      <c r="C51" s="253"/>
      <c r="D51" s="253"/>
      <c r="E51" s="253"/>
      <c r="F51" s="253"/>
      <c r="G51" s="253"/>
      <c r="H51" s="253"/>
      <c r="I51" s="168"/>
      <c r="J51" s="171"/>
      <c r="K51" s="171"/>
      <c r="L51" s="171"/>
      <c r="M51" s="171"/>
      <c r="N51" s="171"/>
      <c r="O51" s="173"/>
      <c r="P51" s="173"/>
      <c r="Q51" s="173"/>
      <c r="R51" s="173"/>
      <c r="S51" s="253" t="s">
        <v>521</v>
      </c>
      <c r="T51" s="253"/>
      <c r="U51" s="253"/>
      <c r="V51" s="253"/>
      <c r="W51" s="253"/>
      <c r="X51" s="253"/>
      <c r="Y51" s="253"/>
      <c r="Z51" s="253"/>
      <c r="AA51" s="181"/>
      <c r="AB51" s="181"/>
      <c r="AC51" s="181"/>
      <c r="AD51" s="181"/>
      <c r="AE51" s="181"/>
      <c r="AF51" s="181"/>
      <c r="AG51" s="181"/>
    </row>
    <row r="52" spans="1:33" ht="51" x14ac:dyDescent="0.2">
      <c r="A52" s="66">
        <v>1</v>
      </c>
      <c r="B52" s="65" t="s">
        <v>545</v>
      </c>
      <c r="C52" s="66" t="s">
        <v>568</v>
      </c>
      <c r="D52" s="66" t="s">
        <v>148</v>
      </c>
      <c r="E52" s="66" t="s">
        <v>149</v>
      </c>
      <c r="F52" s="66" t="s">
        <v>149</v>
      </c>
      <c r="G52" s="66" t="s">
        <v>569</v>
      </c>
      <c r="H52" s="187">
        <v>4847000</v>
      </c>
      <c r="I52" s="67" t="s">
        <v>150</v>
      </c>
      <c r="J52" s="163" t="s">
        <v>570</v>
      </c>
      <c r="K52" s="66" t="s">
        <v>571</v>
      </c>
      <c r="L52" s="66" t="s">
        <v>572</v>
      </c>
      <c r="M52" s="66" t="s">
        <v>573</v>
      </c>
      <c r="N52" s="66" t="s">
        <v>574</v>
      </c>
      <c r="O52" s="66" t="s">
        <v>149</v>
      </c>
      <c r="P52" s="66" t="s">
        <v>149</v>
      </c>
      <c r="Q52" s="66" t="s">
        <v>149</v>
      </c>
      <c r="R52" s="66">
        <v>1</v>
      </c>
      <c r="S52" s="66" t="s">
        <v>575</v>
      </c>
      <c r="T52" s="66"/>
      <c r="U52" s="66" t="s">
        <v>148</v>
      </c>
      <c r="V52" s="66"/>
      <c r="W52" s="66" t="s">
        <v>576</v>
      </c>
      <c r="X52" s="66" t="s">
        <v>157</v>
      </c>
      <c r="Y52" s="66" t="s">
        <v>175</v>
      </c>
      <c r="Z52" s="66" t="s">
        <v>175</v>
      </c>
      <c r="AA52" s="66" t="s">
        <v>577</v>
      </c>
      <c r="AB52" s="66" t="s">
        <v>157</v>
      </c>
      <c r="AC52" s="66" t="s">
        <v>157</v>
      </c>
      <c r="AD52" s="66">
        <v>1458.63</v>
      </c>
      <c r="AE52" s="66">
        <v>2</v>
      </c>
      <c r="AF52" s="66" t="s">
        <v>148</v>
      </c>
      <c r="AG52" s="66" t="s">
        <v>149</v>
      </c>
    </row>
    <row r="53" spans="1:33" ht="25.5" x14ac:dyDescent="0.2">
      <c r="A53" s="64">
        <v>2</v>
      </c>
      <c r="B53" s="69" t="s">
        <v>578</v>
      </c>
      <c r="C53" s="64" t="s">
        <v>579</v>
      </c>
      <c r="D53" s="64" t="s">
        <v>148</v>
      </c>
      <c r="E53" s="64" t="s">
        <v>149</v>
      </c>
      <c r="F53" s="64" t="s">
        <v>149</v>
      </c>
      <c r="G53" s="64" t="s">
        <v>580</v>
      </c>
      <c r="H53" s="187">
        <v>157000</v>
      </c>
      <c r="I53" s="67" t="s">
        <v>150</v>
      </c>
      <c r="J53" s="64"/>
      <c r="K53" s="66" t="s">
        <v>571</v>
      </c>
      <c r="L53" s="64" t="s">
        <v>581</v>
      </c>
      <c r="M53" s="64" t="s">
        <v>176</v>
      </c>
      <c r="N53" s="64" t="s">
        <v>582</v>
      </c>
      <c r="O53" s="66" t="s">
        <v>149</v>
      </c>
      <c r="P53" s="66" t="s">
        <v>149</v>
      </c>
      <c r="Q53" s="66" t="s">
        <v>149</v>
      </c>
      <c r="R53" s="64">
        <v>2</v>
      </c>
      <c r="S53" s="66" t="s">
        <v>575</v>
      </c>
      <c r="T53" s="64"/>
      <c r="U53" s="64" t="s">
        <v>148</v>
      </c>
      <c r="V53" s="64"/>
      <c r="W53" s="64" t="s">
        <v>149</v>
      </c>
      <c r="X53" s="66" t="s">
        <v>175</v>
      </c>
      <c r="Y53" s="64" t="s">
        <v>583</v>
      </c>
      <c r="Z53" s="64" t="s">
        <v>583</v>
      </c>
      <c r="AA53" s="64" t="s">
        <v>583</v>
      </c>
      <c r="AB53" s="64" t="s">
        <v>583</v>
      </c>
      <c r="AC53" s="64" t="s">
        <v>583</v>
      </c>
      <c r="AD53" s="64">
        <v>60</v>
      </c>
      <c r="AE53" s="64">
        <v>1</v>
      </c>
      <c r="AF53" s="64" t="s">
        <v>149</v>
      </c>
      <c r="AG53" s="66" t="s">
        <v>149</v>
      </c>
    </row>
    <row r="54" spans="1:33" ht="25.5" x14ac:dyDescent="0.2">
      <c r="A54" s="64">
        <v>3</v>
      </c>
      <c r="B54" s="69" t="s">
        <v>584</v>
      </c>
      <c r="C54" s="64" t="s">
        <v>585</v>
      </c>
      <c r="D54" s="64" t="s">
        <v>148</v>
      </c>
      <c r="E54" s="64" t="s">
        <v>149</v>
      </c>
      <c r="F54" s="64" t="s">
        <v>149</v>
      </c>
      <c r="G54" s="64">
        <v>2009</v>
      </c>
      <c r="H54" s="102">
        <v>290100</v>
      </c>
      <c r="I54" s="64" t="s">
        <v>160</v>
      </c>
      <c r="J54" s="64"/>
      <c r="K54" s="66" t="s">
        <v>571</v>
      </c>
      <c r="L54" s="64" t="s">
        <v>583</v>
      </c>
      <c r="M54" s="64" t="s">
        <v>583</v>
      </c>
      <c r="N54" s="64" t="s">
        <v>583</v>
      </c>
      <c r="O54" s="66" t="s">
        <v>149</v>
      </c>
      <c r="P54" s="66" t="s">
        <v>149</v>
      </c>
      <c r="Q54" s="66" t="s">
        <v>149</v>
      </c>
      <c r="R54" s="64">
        <v>3</v>
      </c>
      <c r="S54" s="66" t="s">
        <v>575</v>
      </c>
      <c r="T54" s="64"/>
      <c r="U54" s="64" t="s">
        <v>148</v>
      </c>
      <c r="V54" s="64"/>
      <c r="W54" s="64" t="s">
        <v>149</v>
      </c>
      <c r="X54" s="64" t="s">
        <v>583</v>
      </c>
      <c r="Y54" s="64" t="s">
        <v>583</v>
      </c>
      <c r="Z54" s="64" t="s">
        <v>583</v>
      </c>
      <c r="AA54" s="64" t="s">
        <v>583</v>
      </c>
      <c r="AB54" s="64" t="s">
        <v>583</v>
      </c>
      <c r="AC54" s="64" t="s">
        <v>583</v>
      </c>
      <c r="AD54" s="64">
        <v>968</v>
      </c>
      <c r="AE54" s="64" t="s">
        <v>583</v>
      </c>
      <c r="AF54" s="64" t="s">
        <v>583</v>
      </c>
      <c r="AG54" s="66" t="s">
        <v>149</v>
      </c>
    </row>
    <row r="55" spans="1:33" ht="25.5" x14ac:dyDescent="0.2">
      <c r="A55" s="64">
        <v>4</v>
      </c>
      <c r="B55" s="69" t="s">
        <v>586</v>
      </c>
      <c r="C55" s="64" t="s">
        <v>586</v>
      </c>
      <c r="D55" s="64" t="s">
        <v>148</v>
      </c>
      <c r="E55" s="64" t="s">
        <v>149</v>
      </c>
      <c r="F55" s="64" t="s">
        <v>149</v>
      </c>
      <c r="G55" s="64">
        <v>2012</v>
      </c>
      <c r="H55" s="102">
        <v>99755.17</v>
      </c>
      <c r="I55" s="64" t="s">
        <v>160</v>
      </c>
      <c r="J55" s="64"/>
      <c r="K55" s="66" t="s">
        <v>571</v>
      </c>
      <c r="L55" s="64" t="s">
        <v>583</v>
      </c>
      <c r="M55" s="64" t="s">
        <v>583</v>
      </c>
      <c r="N55" s="64" t="s">
        <v>583</v>
      </c>
      <c r="O55" s="66" t="s">
        <v>149</v>
      </c>
      <c r="P55" s="66" t="s">
        <v>149</v>
      </c>
      <c r="Q55" s="66" t="s">
        <v>149</v>
      </c>
      <c r="R55" s="64">
        <v>4</v>
      </c>
      <c r="S55" s="66" t="s">
        <v>575</v>
      </c>
      <c r="T55" s="64"/>
      <c r="U55" s="64" t="s">
        <v>148</v>
      </c>
      <c r="V55" s="64"/>
      <c r="W55" s="64" t="s">
        <v>149</v>
      </c>
      <c r="X55" s="64" t="s">
        <v>583</v>
      </c>
      <c r="Y55" s="64" t="s">
        <v>583</v>
      </c>
      <c r="Z55" s="64" t="s">
        <v>583</v>
      </c>
      <c r="AA55" s="64" t="s">
        <v>583</v>
      </c>
      <c r="AB55" s="64" t="s">
        <v>583</v>
      </c>
      <c r="AC55" s="64" t="s">
        <v>583</v>
      </c>
      <c r="AD55" s="64">
        <v>445</v>
      </c>
      <c r="AE55" s="64" t="s">
        <v>583</v>
      </c>
      <c r="AF55" s="64" t="s">
        <v>583</v>
      </c>
      <c r="AG55" s="66" t="s">
        <v>149</v>
      </c>
    </row>
    <row r="56" spans="1:33" x14ac:dyDescent="0.2">
      <c r="A56" s="255" t="s">
        <v>0</v>
      </c>
      <c r="B56" s="255" t="s">
        <v>0</v>
      </c>
      <c r="C56" s="255"/>
      <c r="D56" s="124"/>
      <c r="E56" s="190"/>
      <c r="F56" s="191"/>
      <c r="G56" s="192"/>
      <c r="H56" s="189">
        <f>SUM(H52:H55)</f>
        <v>5393855.1699999999</v>
      </c>
      <c r="I56" s="68"/>
      <c r="J56" s="68"/>
      <c r="K56" s="68"/>
      <c r="L56" s="68"/>
      <c r="M56" s="68"/>
      <c r="N56" s="68"/>
      <c r="O56" s="67"/>
      <c r="P56" s="67"/>
      <c r="Q56" s="67"/>
      <c r="R56" s="67"/>
      <c r="S56" s="68"/>
      <c r="T56" s="68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</row>
    <row r="57" spans="1:33" x14ac:dyDescent="0.2">
      <c r="A57" s="253" t="s">
        <v>522</v>
      </c>
      <c r="B57" s="253"/>
      <c r="C57" s="253"/>
      <c r="D57" s="253"/>
      <c r="E57" s="253"/>
      <c r="F57" s="253"/>
      <c r="G57" s="253"/>
      <c r="H57" s="253"/>
      <c r="I57" s="168"/>
      <c r="J57" s="171"/>
      <c r="K57" s="171"/>
      <c r="L57" s="171"/>
      <c r="M57" s="171"/>
      <c r="N57" s="171"/>
      <c r="O57" s="173"/>
      <c r="P57" s="173"/>
      <c r="Q57" s="173"/>
      <c r="R57" s="173"/>
      <c r="S57" s="253" t="s">
        <v>522</v>
      </c>
      <c r="T57" s="253"/>
      <c r="U57" s="253"/>
      <c r="V57" s="253"/>
      <c r="W57" s="253"/>
      <c r="X57" s="253"/>
      <c r="Y57" s="253"/>
      <c r="Z57" s="253"/>
      <c r="AA57" s="181"/>
      <c r="AB57" s="181"/>
      <c r="AC57" s="181"/>
      <c r="AD57" s="181"/>
      <c r="AE57" s="181"/>
      <c r="AF57" s="181"/>
      <c r="AG57" s="181"/>
    </row>
    <row r="58" spans="1:33" ht="204" x14ac:dyDescent="0.2">
      <c r="A58" s="66">
        <v>1</v>
      </c>
      <c r="B58" s="65" t="s">
        <v>591</v>
      </c>
      <c r="C58" s="66" t="s">
        <v>568</v>
      </c>
      <c r="D58" s="66" t="s">
        <v>169</v>
      </c>
      <c r="E58" s="66" t="s">
        <v>170</v>
      </c>
      <c r="F58" s="66" t="s">
        <v>169</v>
      </c>
      <c r="G58" s="167" t="s">
        <v>592</v>
      </c>
      <c r="H58" s="230">
        <v>3581000</v>
      </c>
      <c r="I58" s="67" t="s">
        <v>150</v>
      </c>
      <c r="J58" s="172" t="s">
        <v>593</v>
      </c>
      <c r="K58" s="167" t="s">
        <v>594</v>
      </c>
      <c r="L58" s="167" t="s">
        <v>572</v>
      </c>
      <c r="M58" s="167" t="s">
        <v>595</v>
      </c>
      <c r="N58" s="167" t="s">
        <v>596</v>
      </c>
      <c r="O58" s="66" t="s">
        <v>170</v>
      </c>
      <c r="P58" s="66" t="s">
        <v>170</v>
      </c>
      <c r="Q58" s="66" t="s">
        <v>170</v>
      </c>
      <c r="R58" s="66">
        <v>1</v>
      </c>
      <c r="S58" s="167" t="s">
        <v>597</v>
      </c>
      <c r="T58" s="167" t="s">
        <v>598</v>
      </c>
      <c r="U58" s="66" t="s">
        <v>169</v>
      </c>
      <c r="V58" s="66" t="s">
        <v>157</v>
      </c>
      <c r="W58" s="66" t="s">
        <v>169</v>
      </c>
      <c r="X58" s="167" t="s">
        <v>157</v>
      </c>
      <c r="Y58" s="167" t="s">
        <v>157</v>
      </c>
      <c r="Z58" s="167" t="s">
        <v>157</v>
      </c>
      <c r="AA58" s="167" t="s">
        <v>157</v>
      </c>
      <c r="AB58" s="167" t="s">
        <v>157</v>
      </c>
      <c r="AC58" s="167" t="s">
        <v>157</v>
      </c>
      <c r="AD58" s="167" t="s">
        <v>599</v>
      </c>
      <c r="AE58" s="66">
        <v>2</v>
      </c>
      <c r="AF58" s="66" t="s">
        <v>169</v>
      </c>
      <c r="AG58" s="66" t="s">
        <v>170</v>
      </c>
    </row>
    <row r="59" spans="1:33" ht="14.25" customHeight="1" thickBot="1" x14ac:dyDescent="0.25">
      <c r="A59" s="255" t="s">
        <v>0</v>
      </c>
      <c r="B59" s="255" t="s">
        <v>0</v>
      </c>
      <c r="C59" s="255"/>
      <c r="D59" s="124"/>
      <c r="E59" s="190"/>
      <c r="F59" s="191"/>
      <c r="G59" s="192"/>
      <c r="H59" s="189">
        <f>SUM(H58)</f>
        <v>3581000</v>
      </c>
      <c r="I59" s="68"/>
      <c r="J59" s="68"/>
      <c r="K59" s="68"/>
      <c r="L59" s="68"/>
      <c r="M59" s="68"/>
      <c r="N59" s="68"/>
      <c r="O59" s="67"/>
      <c r="P59" s="67"/>
      <c r="Q59" s="67"/>
      <c r="R59" s="67"/>
      <c r="S59" s="68"/>
      <c r="T59" s="68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</row>
    <row r="60" spans="1:33" ht="13.5" thickBot="1" x14ac:dyDescent="0.25">
      <c r="B60" s="175"/>
      <c r="E60" s="16"/>
      <c r="F60" s="257" t="s">
        <v>65</v>
      </c>
      <c r="G60" s="258"/>
      <c r="H60" s="229">
        <f>SUM(H59,H56,H50,H47,H43,H39,H36,H29,H24,H20)</f>
        <v>61532843.809999995</v>
      </c>
    </row>
    <row r="64" spans="1:33" ht="12.75" customHeight="1" x14ac:dyDescent="0.2"/>
    <row r="68" ht="21.75" customHeight="1" x14ac:dyDescent="0.2"/>
  </sheetData>
  <mergeCells count="61">
    <mergeCell ref="P9:P10"/>
    <mergeCell ref="Q9:Q10"/>
    <mergeCell ref="P14:P15"/>
    <mergeCell ref="Q14:Q15"/>
    <mergeCell ref="A50:C50"/>
    <mergeCell ref="A24:C24"/>
    <mergeCell ref="A21:H21"/>
    <mergeCell ref="A36:C36"/>
    <mergeCell ref="A48:H48"/>
    <mergeCell ref="A47:C47"/>
    <mergeCell ref="A25:H25"/>
    <mergeCell ref="A29:C29"/>
    <mergeCell ref="A39:C39"/>
    <mergeCell ref="C6:C7"/>
    <mergeCell ref="AF6:AF7"/>
    <mergeCell ref="R6:R7"/>
    <mergeCell ref="S6:S7"/>
    <mergeCell ref="H6:H7"/>
    <mergeCell ref="E6:E7"/>
    <mergeCell ref="AG6:AG7"/>
    <mergeCell ref="J6:J7"/>
    <mergeCell ref="K6:K7"/>
    <mergeCell ref="L6:N6"/>
    <mergeCell ref="F6:F7"/>
    <mergeCell ref="X6:AC6"/>
    <mergeCell ref="G6:G7"/>
    <mergeCell ref="T6:T7"/>
    <mergeCell ref="W6:W7"/>
    <mergeCell ref="O6:O7"/>
    <mergeCell ref="P6:P7"/>
    <mergeCell ref="Q6:Q7"/>
    <mergeCell ref="U6:U7"/>
    <mergeCell ref="V6:V7"/>
    <mergeCell ref="F60:G60"/>
    <mergeCell ref="AD6:AD7"/>
    <mergeCell ref="AE6:AE7"/>
    <mergeCell ref="A30:H30"/>
    <mergeCell ref="A37:H37"/>
    <mergeCell ref="A40:H40"/>
    <mergeCell ref="A43:C43"/>
    <mergeCell ref="A44:H44"/>
    <mergeCell ref="A57:H57"/>
    <mergeCell ref="A20:C20"/>
    <mergeCell ref="A6:A7"/>
    <mergeCell ref="B6:B7"/>
    <mergeCell ref="I6:I7"/>
    <mergeCell ref="D6:D7"/>
    <mergeCell ref="A51:H51"/>
    <mergeCell ref="A8:F8"/>
    <mergeCell ref="A56:C56"/>
    <mergeCell ref="A59:C59"/>
    <mergeCell ref="S57:Z57"/>
    <mergeCell ref="S51:Z51"/>
    <mergeCell ref="S48:Z48"/>
    <mergeCell ref="S21:Z21"/>
    <mergeCell ref="S8:X8"/>
    <mergeCell ref="S44:Z44"/>
    <mergeCell ref="S40:Z40"/>
    <mergeCell ref="S37:Z37"/>
    <mergeCell ref="S30:Z30"/>
    <mergeCell ref="S25:Z25"/>
  </mergeCells>
  <phoneticPr fontId="11" type="noConversion"/>
  <printOptions horizontalCentered="1"/>
  <pageMargins left="0.19685039370078741" right="0.19685039370078741" top="0.59055118110236227" bottom="0.39370078740157483" header="0.51181102362204722" footer="0.51181102362204722"/>
  <pageSetup paperSize="9" scale="49" orientation="landscape" r:id="rId1"/>
  <headerFooter alignWithMargins="0"/>
  <rowBreaks count="2" manualBreakCount="2">
    <brk id="36" max="32" man="1"/>
    <brk id="60" max="32" man="1"/>
  </rowBreaks>
  <colBreaks count="1" manualBreakCount="1">
    <brk id="17" max="62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2"/>
  <dimension ref="A8:F816"/>
  <sheetViews>
    <sheetView view="pageBreakPreview" topLeftCell="A290" zoomScale="75" zoomScaleNormal="80" zoomScaleSheetLayoutView="75" workbookViewId="0">
      <selection activeCell="K192" sqref="K192"/>
    </sheetView>
  </sheetViews>
  <sheetFormatPr defaultColWidth="9.140625" defaultRowHeight="12.75" x14ac:dyDescent="0.2"/>
  <cols>
    <col min="1" max="1" width="5.5703125" style="7" customWidth="1"/>
    <col min="2" max="2" width="66.140625" style="25" customWidth="1"/>
    <col min="3" max="3" width="15.42578125" style="72" customWidth="1"/>
    <col min="4" max="4" width="18.42578125" style="73" customWidth="1"/>
    <col min="5" max="5" width="12.140625" style="7" bestFit="1" customWidth="1"/>
    <col min="6" max="6" width="11.140625" style="7" customWidth="1"/>
    <col min="7" max="16384" width="9.140625" style="7"/>
  </cols>
  <sheetData>
    <row r="8" spans="1:4" x14ac:dyDescent="0.2">
      <c r="A8" s="3" t="s">
        <v>712</v>
      </c>
      <c r="D8" s="10"/>
    </row>
    <row r="10" spans="1:4" x14ac:dyDescent="0.2">
      <c r="A10" s="268" t="s">
        <v>1</v>
      </c>
      <c r="B10" s="268"/>
      <c r="C10" s="268"/>
      <c r="D10" s="268"/>
    </row>
    <row r="11" spans="1:4" ht="25.5" x14ac:dyDescent="0.2">
      <c r="A11" s="74" t="s">
        <v>21</v>
      </c>
      <c r="B11" s="74" t="s">
        <v>29</v>
      </c>
      <c r="C11" s="74" t="s">
        <v>30</v>
      </c>
      <c r="D11" s="75" t="s">
        <v>31</v>
      </c>
    </row>
    <row r="12" spans="1:4" x14ac:dyDescent="0.2">
      <c r="A12" s="269" t="s">
        <v>198</v>
      </c>
      <c r="B12" s="270"/>
      <c r="C12" s="270"/>
      <c r="D12" s="271"/>
    </row>
    <row r="13" spans="1:4" x14ac:dyDescent="0.2">
      <c r="A13" s="64">
        <v>1</v>
      </c>
      <c r="B13" s="69" t="s">
        <v>187</v>
      </c>
      <c r="C13" s="64">
        <v>2018</v>
      </c>
      <c r="D13" s="76">
        <v>558</v>
      </c>
    </row>
    <row r="14" spans="1:4" x14ac:dyDescent="0.2">
      <c r="A14" s="64">
        <v>2</v>
      </c>
      <c r="B14" s="69" t="s">
        <v>188</v>
      </c>
      <c r="C14" s="64">
        <v>2018</v>
      </c>
      <c r="D14" s="76">
        <v>9977.42</v>
      </c>
    </row>
    <row r="15" spans="1:4" x14ac:dyDescent="0.2">
      <c r="A15" s="64">
        <v>3</v>
      </c>
      <c r="B15" s="69" t="s">
        <v>189</v>
      </c>
      <c r="C15" s="64">
        <v>2018</v>
      </c>
      <c r="D15" s="76">
        <v>3199</v>
      </c>
    </row>
    <row r="16" spans="1:4" x14ac:dyDescent="0.2">
      <c r="A16" s="64">
        <v>4</v>
      </c>
      <c r="B16" s="69" t="s">
        <v>190</v>
      </c>
      <c r="C16" s="64">
        <v>2018</v>
      </c>
      <c r="D16" s="70">
        <v>3964.97</v>
      </c>
    </row>
    <row r="17" spans="1:4" x14ac:dyDescent="0.2">
      <c r="A17" s="64">
        <v>5</v>
      </c>
      <c r="B17" s="69" t="s">
        <v>191</v>
      </c>
      <c r="C17" s="64">
        <v>2019</v>
      </c>
      <c r="D17" s="76">
        <v>3548.55</v>
      </c>
    </row>
    <row r="18" spans="1:4" x14ac:dyDescent="0.2">
      <c r="A18" s="64">
        <v>6</v>
      </c>
      <c r="B18" s="69" t="s">
        <v>192</v>
      </c>
      <c r="C18" s="64">
        <v>2019</v>
      </c>
      <c r="D18" s="76">
        <v>6867.78</v>
      </c>
    </row>
    <row r="19" spans="1:4" x14ac:dyDescent="0.2">
      <c r="A19" s="64">
        <v>7</v>
      </c>
      <c r="B19" s="69" t="s">
        <v>193</v>
      </c>
      <c r="C19" s="64">
        <v>2019</v>
      </c>
      <c r="D19" s="76">
        <v>4513.42</v>
      </c>
    </row>
    <row r="20" spans="1:4" x14ac:dyDescent="0.2">
      <c r="A20" s="64">
        <v>8</v>
      </c>
      <c r="B20" s="69" t="s">
        <v>194</v>
      </c>
      <c r="C20" s="64">
        <v>2020</v>
      </c>
      <c r="D20" s="76">
        <v>4880.6400000000003</v>
      </c>
    </row>
    <row r="21" spans="1:4" x14ac:dyDescent="0.2">
      <c r="A21" s="64">
        <v>9</v>
      </c>
      <c r="B21" s="69" t="s">
        <v>195</v>
      </c>
      <c r="C21" s="64">
        <v>2020</v>
      </c>
      <c r="D21" s="76">
        <v>3749.57</v>
      </c>
    </row>
    <row r="22" spans="1:4" x14ac:dyDescent="0.2">
      <c r="A22" s="64">
        <v>10</v>
      </c>
      <c r="B22" s="69" t="s">
        <v>196</v>
      </c>
      <c r="C22" s="64">
        <v>2020</v>
      </c>
      <c r="D22" s="76">
        <v>1299</v>
      </c>
    </row>
    <row r="23" spans="1:4" x14ac:dyDescent="0.2">
      <c r="A23" s="64">
        <v>11</v>
      </c>
      <c r="B23" s="69" t="s">
        <v>197</v>
      </c>
      <c r="C23" s="64">
        <v>2021</v>
      </c>
      <c r="D23" s="70">
        <v>2607.6</v>
      </c>
    </row>
    <row r="24" spans="1:4" x14ac:dyDescent="0.2">
      <c r="A24" s="77"/>
      <c r="B24" s="74" t="s">
        <v>0</v>
      </c>
      <c r="C24" s="77"/>
      <c r="D24" s="78">
        <f>SUM(D13:D23)</f>
        <v>45165.95</v>
      </c>
    </row>
    <row r="25" spans="1:4" x14ac:dyDescent="0.2">
      <c r="A25" s="264" t="s">
        <v>202</v>
      </c>
      <c r="B25" s="264"/>
      <c r="C25" s="264"/>
      <c r="D25" s="264"/>
    </row>
    <row r="26" spans="1:4" x14ac:dyDescent="0.2">
      <c r="A26" s="66">
        <v>1</v>
      </c>
      <c r="B26" s="69" t="s">
        <v>203</v>
      </c>
      <c r="C26" s="64">
        <v>2017</v>
      </c>
      <c r="D26" s="76">
        <v>953.74</v>
      </c>
    </row>
    <row r="27" spans="1:4" x14ac:dyDescent="0.2">
      <c r="A27" s="66">
        <v>2</v>
      </c>
      <c r="B27" s="69" t="s">
        <v>204</v>
      </c>
      <c r="C27" s="64">
        <v>2017</v>
      </c>
      <c r="D27" s="76">
        <v>3123.76</v>
      </c>
    </row>
    <row r="28" spans="1:4" x14ac:dyDescent="0.2">
      <c r="A28" s="66">
        <v>3</v>
      </c>
      <c r="B28" s="69" t="s">
        <v>205</v>
      </c>
      <c r="C28" s="64">
        <v>2018</v>
      </c>
      <c r="D28" s="76">
        <v>754.18</v>
      </c>
    </row>
    <row r="29" spans="1:4" x14ac:dyDescent="0.2">
      <c r="A29" s="66">
        <v>4</v>
      </c>
      <c r="B29" s="69" t="s">
        <v>207</v>
      </c>
      <c r="C29" s="64">
        <v>2019</v>
      </c>
      <c r="D29" s="76">
        <v>869.99</v>
      </c>
    </row>
    <row r="30" spans="1:4" x14ac:dyDescent="0.2">
      <c r="A30" s="66">
        <v>5</v>
      </c>
      <c r="B30" s="69" t="s">
        <v>208</v>
      </c>
      <c r="C30" s="64">
        <v>2019</v>
      </c>
      <c r="D30" s="76">
        <v>1249.99</v>
      </c>
    </row>
    <row r="31" spans="1:4" x14ac:dyDescent="0.2">
      <c r="A31" s="66">
        <v>6</v>
      </c>
      <c r="B31" s="69" t="s">
        <v>203</v>
      </c>
      <c r="C31" s="64">
        <v>2019</v>
      </c>
      <c r="D31" s="76">
        <v>1032.31</v>
      </c>
    </row>
    <row r="32" spans="1:4" x14ac:dyDescent="0.2">
      <c r="A32" s="66">
        <v>7</v>
      </c>
      <c r="B32" s="69" t="s">
        <v>204</v>
      </c>
      <c r="C32" s="64">
        <v>2019</v>
      </c>
      <c r="D32" s="76">
        <v>2935.94</v>
      </c>
    </row>
    <row r="33" spans="1:4" x14ac:dyDescent="0.2">
      <c r="A33" s="66">
        <v>8</v>
      </c>
      <c r="B33" s="69" t="s">
        <v>204</v>
      </c>
      <c r="C33" s="64">
        <v>2020</v>
      </c>
      <c r="D33" s="76">
        <v>2716.02</v>
      </c>
    </row>
    <row r="34" spans="1:4" x14ac:dyDescent="0.2">
      <c r="A34" s="66">
        <v>9</v>
      </c>
      <c r="B34" s="69" t="s">
        <v>210</v>
      </c>
      <c r="C34" s="64">
        <v>2020</v>
      </c>
      <c r="D34" s="76">
        <v>504.3</v>
      </c>
    </row>
    <row r="35" spans="1:4" x14ac:dyDescent="0.2">
      <c r="A35" s="66">
        <v>10</v>
      </c>
      <c r="B35" s="69" t="s">
        <v>446</v>
      </c>
      <c r="C35" s="64">
        <v>2021</v>
      </c>
      <c r="D35" s="76">
        <v>2599</v>
      </c>
    </row>
    <row r="36" spans="1:4" x14ac:dyDescent="0.2">
      <c r="A36" s="66">
        <v>11</v>
      </c>
      <c r="B36" s="69" t="s">
        <v>447</v>
      </c>
      <c r="C36" s="64">
        <v>2021</v>
      </c>
      <c r="D36" s="76">
        <v>2430.1999999999998</v>
      </c>
    </row>
    <row r="37" spans="1:4" x14ac:dyDescent="0.2">
      <c r="A37" s="77"/>
      <c r="B37" s="74" t="s">
        <v>0</v>
      </c>
      <c r="C37" s="77"/>
      <c r="D37" s="81">
        <f>SUM(D26:D36)</f>
        <v>19169.43</v>
      </c>
    </row>
    <row r="38" spans="1:4" x14ac:dyDescent="0.2">
      <c r="A38" s="264" t="s">
        <v>213</v>
      </c>
      <c r="B38" s="264"/>
      <c r="C38" s="264"/>
      <c r="D38" s="264"/>
    </row>
    <row r="39" spans="1:4" x14ac:dyDescent="0.2">
      <c r="A39" s="64">
        <v>1</v>
      </c>
      <c r="B39" s="69" t="s">
        <v>214</v>
      </c>
      <c r="C39" s="64">
        <v>2019</v>
      </c>
      <c r="D39" s="76">
        <v>15937.72</v>
      </c>
    </row>
    <row r="40" spans="1:4" x14ac:dyDescent="0.2">
      <c r="A40" s="64">
        <v>2</v>
      </c>
      <c r="B40" s="159" t="s">
        <v>649</v>
      </c>
      <c r="C40" s="62">
        <v>2022</v>
      </c>
      <c r="D40" s="160">
        <v>5000</v>
      </c>
    </row>
    <row r="41" spans="1:4" x14ac:dyDescent="0.2">
      <c r="A41" s="77"/>
      <c r="B41" s="74" t="s">
        <v>0</v>
      </c>
      <c r="C41" s="77"/>
      <c r="D41" s="81">
        <f>SUM(D39:D40)</f>
        <v>20937.72</v>
      </c>
    </row>
    <row r="42" spans="1:4" x14ac:dyDescent="0.2">
      <c r="A42" s="264" t="s">
        <v>215</v>
      </c>
      <c r="B42" s="264"/>
      <c r="C42" s="264"/>
      <c r="D42" s="264"/>
    </row>
    <row r="43" spans="1:4" ht="13.5" customHeight="1" x14ac:dyDescent="0.2">
      <c r="A43" s="64">
        <v>1</v>
      </c>
      <c r="B43" s="65" t="s">
        <v>216</v>
      </c>
      <c r="C43" s="66" t="s">
        <v>217</v>
      </c>
      <c r="D43" s="82">
        <v>16928.009999999998</v>
      </c>
    </row>
    <row r="44" spans="1:4" x14ac:dyDescent="0.2">
      <c r="A44" s="77"/>
      <c r="B44" s="74" t="s">
        <v>0</v>
      </c>
      <c r="C44" s="77"/>
      <c r="D44" s="81">
        <f>SUM(D43:D43)</f>
        <v>16928.009999999998</v>
      </c>
    </row>
    <row r="45" spans="1:4" x14ac:dyDescent="0.2">
      <c r="A45" s="264" t="s">
        <v>218</v>
      </c>
      <c r="B45" s="264"/>
      <c r="C45" s="264"/>
      <c r="D45" s="264"/>
    </row>
    <row r="46" spans="1:4" x14ac:dyDescent="0.2">
      <c r="A46" s="64">
        <v>1</v>
      </c>
      <c r="B46" s="69" t="s">
        <v>219</v>
      </c>
      <c r="C46" s="64">
        <v>2017</v>
      </c>
      <c r="D46" s="76">
        <v>1119</v>
      </c>
    </row>
    <row r="47" spans="1:4" x14ac:dyDescent="0.2">
      <c r="A47" s="64">
        <v>2</v>
      </c>
      <c r="B47" s="69" t="s">
        <v>220</v>
      </c>
      <c r="C47" s="64">
        <v>2017</v>
      </c>
      <c r="D47" s="76">
        <v>2836</v>
      </c>
    </row>
    <row r="48" spans="1:4" x14ac:dyDescent="0.2">
      <c r="A48" s="64">
        <v>3</v>
      </c>
      <c r="B48" s="69" t="s">
        <v>221</v>
      </c>
      <c r="C48" s="64">
        <v>2019</v>
      </c>
      <c r="D48" s="76">
        <v>5252.1</v>
      </c>
    </row>
    <row r="49" spans="1:4" x14ac:dyDescent="0.2">
      <c r="A49" s="64">
        <v>4</v>
      </c>
      <c r="B49" s="69" t="s">
        <v>222</v>
      </c>
      <c r="C49" s="64">
        <v>2018</v>
      </c>
      <c r="D49" s="76">
        <v>1325.56</v>
      </c>
    </row>
    <row r="50" spans="1:4" x14ac:dyDescent="0.2">
      <c r="A50" s="64">
        <v>5</v>
      </c>
      <c r="B50" s="69" t="s">
        <v>223</v>
      </c>
      <c r="C50" s="64">
        <v>2017</v>
      </c>
      <c r="D50" s="76">
        <v>218.66</v>
      </c>
    </row>
    <row r="51" spans="1:4" x14ac:dyDescent="0.2">
      <c r="A51" s="64">
        <v>6</v>
      </c>
      <c r="B51" s="69" t="s">
        <v>224</v>
      </c>
      <c r="C51" s="64">
        <v>2017</v>
      </c>
      <c r="D51" s="76">
        <v>266.99</v>
      </c>
    </row>
    <row r="52" spans="1:4" x14ac:dyDescent="0.2">
      <c r="A52" s="64">
        <v>7</v>
      </c>
      <c r="B52" s="69" t="s">
        <v>225</v>
      </c>
      <c r="C52" s="64">
        <v>2019</v>
      </c>
      <c r="D52" s="76">
        <v>374.01</v>
      </c>
    </row>
    <row r="53" spans="1:4" x14ac:dyDescent="0.2">
      <c r="A53" s="64">
        <v>8</v>
      </c>
      <c r="B53" s="69" t="s">
        <v>226</v>
      </c>
      <c r="C53" s="64">
        <v>2019</v>
      </c>
      <c r="D53" s="76">
        <v>356</v>
      </c>
    </row>
    <row r="54" spans="1:4" ht="13.5" customHeight="1" x14ac:dyDescent="0.2">
      <c r="A54" s="64">
        <v>9</v>
      </c>
      <c r="B54" s="69" t="s">
        <v>227</v>
      </c>
      <c r="C54" s="64">
        <v>2019</v>
      </c>
      <c r="D54" s="76">
        <v>468</v>
      </c>
    </row>
    <row r="55" spans="1:4" ht="13.5" customHeight="1" x14ac:dyDescent="0.2">
      <c r="A55" s="64">
        <v>10</v>
      </c>
      <c r="B55" s="69" t="s">
        <v>228</v>
      </c>
      <c r="C55" s="64">
        <v>2019</v>
      </c>
      <c r="D55" s="76">
        <v>199.99</v>
      </c>
    </row>
    <row r="56" spans="1:4" ht="13.5" customHeight="1" x14ac:dyDescent="0.2">
      <c r="A56" s="64">
        <v>11</v>
      </c>
      <c r="B56" s="69" t="s">
        <v>229</v>
      </c>
      <c r="C56" s="64">
        <v>2019</v>
      </c>
      <c r="D56" s="76">
        <v>629</v>
      </c>
    </row>
    <row r="57" spans="1:4" ht="13.5" customHeight="1" x14ac:dyDescent="0.2">
      <c r="A57" s="64">
        <v>12</v>
      </c>
      <c r="B57" s="69" t="s">
        <v>502</v>
      </c>
      <c r="C57" s="64">
        <v>2021</v>
      </c>
      <c r="D57" s="76">
        <v>6000</v>
      </c>
    </row>
    <row r="58" spans="1:4" ht="13.5" customHeight="1" x14ac:dyDescent="0.2">
      <c r="A58" s="77"/>
      <c r="B58" s="74" t="s">
        <v>0</v>
      </c>
      <c r="C58" s="77"/>
      <c r="D58" s="78">
        <f>SUM(D46:D57)</f>
        <v>19045.309999999998</v>
      </c>
    </row>
    <row r="59" spans="1:4" ht="13.5" customHeight="1" x14ac:dyDescent="0.2">
      <c r="A59" s="264" t="s">
        <v>230</v>
      </c>
      <c r="B59" s="264"/>
      <c r="C59" s="264"/>
      <c r="D59" s="264"/>
    </row>
    <row r="60" spans="1:4" ht="13.5" customHeight="1" x14ac:dyDescent="0.2">
      <c r="A60" s="64">
        <v>1</v>
      </c>
      <c r="B60" s="69" t="s">
        <v>231</v>
      </c>
      <c r="C60" s="64">
        <v>2019</v>
      </c>
      <c r="D60" s="76">
        <v>5375.1</v>
      </c>
    </row>
    <row r="61" spans="1:4" ht="13.5" customHeight="1" x14ac:dyDescent="0.2">
      <c r="A61" s="64">
        <v>2</v>
      </c>
      <c r="B61" s="69" t="s">
        <v>232</v>
      </c>
      <c r="C61" s="64">
        <v>2020</v>
      </c>
      <c r="D61" s="76">
        <v>2588</v>
      </c>
    </row>
    <row r="62" spans="1:4" ht="13.5" customHeight="1" x14ac:dyDescent="0.2">
      <c r="A62" s="77"/>
      <c r="B62" s="74" t="s">
        <v>0</v>
      </c>
      <c r="C62" s="77"/>
      <c r="D62" s="81">
        <f>SUM(D60:D61)</f>
        <v>7963.1</v>
      </c>
    </row>
    <row r="63" spans="1:4" ht="13.5" customHeight="1" x14ac:dyDescent="0.2">
      <c r="A63" s="264" t="s">
        <v>511</v>
      </c>
      <c r="B63" s="264"/>
      <c r="C63" s="264"/>
      <c r="D63" s="264"/>
    </row>
    <row r="64" spans="1:4" ht="13.5" customHeight="1" x14ac:dyDescent="0.2">
      <c r="A64" s="64">
        <v>1</v>
      </c>
      <c r="B64" s="65" t="s">
        <v>512</v>
      </c>
      <c r="C64" s="66">
        <v>2021</v>
      </c>
      <c r="D64" s="82">
        <v>4000</v>
      </c>
    </row>
    <row r="65" spans="1:4" ht="13.5" customHeight="1" x14ac:dyDescent="0.2">
      <c r="A65" s="77"/>
      <c r="B65" s="74" t="s">
        <v>0</v>
      </c>
      <c r="C65" s="77"/>
      <c r="D65" s="81">
        <f>SUM(D64:D64)</f>
        <v>4000</v>
      </c>
    </row>
    <row r="66" spans="1:4" ht="13.5" customHeight="1" x14ac:dyDescent="0.2">
      <c r="A66" s="264" t="s">
        <v>233</v>
      </c>
      <c r="B66" s="264"/>
      <c r="C66" s="264"/>
      <c r="D66" s="264"/>
    </row>
    <row r="67" spans="1:4" ht="17.25" customHeight="1" x14ac:dyDescent="0.2">
      <c r="A67" s="64">
        <v>1</v>
      </c>
      <c r="B67" s="139" t="s">
        <v>234</v>
      </c>
      <c r="C67" s="140">
        <v>2019</v>
      </c>
      <c r="D67" s="147">
        <v>7500</v>
      </c>
    </row>
    <row r="68" spans="1:4" ht="17.25" customHeight="1" x14ac:dyDescent="0.2">
      <c r="A68" s="64">
        <v>2</v>
      </c>
      <c r="B68" s="148" t="s">
        <v>234</v>
      </c>
      <c r="C68" s="219">
        <v>2020</v>
      </c>
      <c r="D68" s="149">
        <v>7400</v>
      </c>
    </row>
    <row r="69" spans="1:4" ht="17.25" customHeight="1" x14ac:dyDescent="0.2">
      <c r="A69" s="64">
        <v>3</v>
      </c>
      <c r="B69" s="148" t="s">
        <v>234</v>
      </c>
      <c r="C69" s="219">
        <v>2020</v>
      </c>
      <c r="D69" s="149">
        <v>7400</v>
      </c>
    </row>
    <row r="70" spans="1:4" ht="17.25" customHeight="1" x14ac:dyDescent="0.2">
      <c r="A70" s="64">
        <v>4</v>
      </c>
      <c r="B70" s="139" t="s">
        <v>234</v>
      </c>
      <c r="C70" s="219">
        <v>2021</v>
      </c>
      <c r="D70" s="149">
        <v>6800</v>
      </c>
    </row>
    <row r="71" spans="1:4" ht="17.25" customHeight="1" x14ac:dyDescent="0.2">
      <c r="A71" s="198">
        <v>5</v>
      </c>
      <c r="B71" s="225" t="s">
        <v>234</v>
      </c>
      <c r="C71" s="223">
        <v>2021</v>
      </c>
      <c r="D71" s="224">
        <v>6800</v>
      </c>
    </row>
    <row r="72" spans="1:4" ht="17.25" customHeight="1" x14ac:dyDescent="0.2">
      <c r="A72" s="64">
        <v>6</v>
      </c>
      <c r="B72" s="69" t="s">
        <v>234</v>
      </c>
      <c r="C72" s="64">
        <v>2021</v>
      </c>
      <c r="D72" s="76">
        <v>8750</v>
      </c>
    </row>
    <row r="73" spans="1:4" ht="17.25" customHeight="1" x14ac:dyDescent="0.2">
      <c r="A73" s="64">
        <v>7</v>
      </c>
      <c r="B73" s="69" t="s">
        <v>234</v>
      </c>
      <c r="C73" s="64">
        <v>2021</v>
      </c>
      <c r="D73" s="76">
        <v>8750</v>
      </c>
    </row>
    <row r="74" spans="1:4" ht="17.25" customHeight="1" x14ac:dyDescent="0.2">
      <c r="A74" s="64">
        <v>8</v>
      </c>
      <c r="B74" s="69" t="s">
        <v>234</v>
      </c>
      <c r="C74" s="68">
        <v>2022</v>
      </c>
      <c r="D74" s="76">
        <v>8750</v>
      </c>
    </row>
    <row r="75" spans="1:4" ht="13.5" customHeight="1" x14ac:dyDescent="0.2">
      <c r="A75" s="77"/>
      <c r="B75" s="74" t="s">
        <v>0</v>
      </c>
      <c r="C75" s="77"/>
      <c r="D75" s="81">
        <f>SUM(D67:D74)</f>
        <v>62150</v>
      </c>
    </row>
    <row r="76" spans="1:4" ht="13.5" customHeight="1" x14ac:dyDescent="0.2">
      <c r="A76" s="264" t="s">
        <v>235</v>
      </c>
      <c r="B76" s="264"/>
      <c r="C76" s="264"/>
      <c r="D76" s="264"/>
    </row>
    <row r="77" spans="1:4" ht="13.5" customHeight="1" x14ac:dyDescent="0.2">
      <c r="A77" s="64">
        <v>1</v>
      </c>
      <c r="B77" s="69" t="s">
        <v>527</v>
      </c>
      <c r="C77" s="64">
        <v>2018</v>
      </c>
      <c r="D77" s="76">
        <v>17500</v>
      </c>
    </row>
    <row r="78" spans="1:4" ht="13.5" customHeight="1" x14ac:dyDescent="0.2">
      <c r="A78" s="64">
        <v>2</v>
      </c>
      <c r="B78" s="69" t="s">
        <v>528</v>
      </c>
      <c r="C78" s="64">
        <v>2019</v>
      </c>
      <c r="D78" s="76">
        <v>5000</v>
      </c>
    </row>
    <row r="79" spans="1:4" ht="13.5" customHeight="1" x14ac:dyDescent="0.2">
      <c r="A79" s="64">
        <v>3</v>
      </c>
      <c r="B79" s="69" t="s">
        <v>529</v>
      </c>
      <c r="C79" s="64">
        <v>2019</v>
      </c>
      <c r="D79" s="76">
        <v>7982.7</v>
      </c>
    </row>
    <row r="80" spans="1:4" ht="13.5" customHeight="1" x14ac:dyDescent="0.2">
      <c r="A80" s="64">
        <v>4</v>
      </c>
      <c r="B80" s="69" t="s">
        <v>527</v>
      </c>
      <c r="C80" s="64">
        <v>2020</v>
      </c>
      <c r="D80" s="76">
        <v>17500</v>
      </c>
    </row>
    <row r="81" spans="1:4" ht="13.5" customHeight="1" x14ac:dyDescent="0.2">
      <c r="A81" s="64">
        <v>5</v>
      </c>
      <c r="B81" s="69" t="s">
        <v>530</v>
      </c>
      <c r="C81" s="64">
        <v>2022</v>
      </c>
      <c r="D81" s="76">
        <v>5895</v>
      </c>
    </row>
    <row r="82" spans="1:4" ht="13.5" customHeight="1" x14ac:dyDescent="0.2">
      <c r="A82" s="64">
        <v>6</v>
      </c>
      <c r="B82" s="69" t="s">
        <v>531</v>
      </c>
      <c r="C82" s="64">
        <v>2022</v>
      </c>
      <c r="D82" s="76">
        <v>2149.3200000000002</v>
      </c>
    </row>
    <row r="83" spans="1:4" ht="13.5" customHeight="1" x14ac:dyDescent="0.2">
      <c r="A83" s="64">
        <v>7</v>
      </c>
      <c r="B83" s="69" t="s">
        <v>532</v>
      </c>
      <c r="C83" s="64">
        <v>2022</v>
      </c>
      <c r="D83" s="76">
        <v>3682</v>
      </c>
    </row>
    <row r="84" spans="1:4" ht="13.5" customHeight="1" x14ac:dyDescent="0.2">
      <c r="A84" s="64">
        <v>8</v>
      </c>
      <c r="B84" s="69" t="s">
        <v>533</v>
      </c>
      <c r="C84" s="64">
        <v>2020</v>
      </c>
      <c r="D84" s="76">
        <v>3850</v>
      </c>
    </row>
    <row r="85" spans="1:4" ht="13.5" customHeight="1" x14ac:dyDescent="0.2">
      <c r="A85" s="77"/>
      <c r="B85" s="74" t="s">
        <v>0</v>
      </c>
      <c r="C85" s="77"/>
      <c r="D85" s="81">
        <f>SUM(D77:D84)</f>
        <v>63559.02</v>
      </c>
    </row>
    <row r="86" spans="1:4" ht="13.5" customHeight="1" x14ac:dyDescent="0.2">
      <c r="A86" s="264" t="s">
        <v>236</v>
      </c>
      <c r="B86" s="264"/>
      <c r="C86" s="264"/>
      <c r="D86" s="264"/>
    </row>
    <row r="87" spans="1:4" ht="13.5" customHeight="1" x14ac:dyDescent="0.2">
      <c r="A87" s="64">
        <v>1</v>
      </c>
      <c r="B87" s="83" t="s">
        <v>237</v>
      </c>
      <c r="C87" s="84">
        <v>2017</v>
      </c>
      <c r="D87" s="222">
        <v>14000</v>
      </c>
    </row>
    <row r="88" spans="1:4" ht="13.5" customHeight="1" x14ac:dyDescent="0.2">
      <c r="A88" s="64">
        <v>2</v>
      </c>
      <c r="B88" s="83" t="s">
        <v>238</v>
      </c>
      <c r="C88" s="84">
        <v>2017</v>
      </c>
      <c r="D88" s="85">
        <v>17000</v>
      </c>
    </row>
    <row r="89" spans="1:4" ht="13.5" customHeight="1" x14ac:dyDescent="0.2">
      <c r="A89" s="64">
        <v>3</v>
      </c>
      <c r="B89" s="69" t="s">
        <v>239</v>
      </c>
      <c r="C89" s="64" t="s">
        <v>240</v>
      </c>
      <c r="D89" s="76">
        <v>4000</v>
      </c>
    </row>
    <row r="90" spans="1:4" ht="13.5" customHeight="1" x14ac:dyDescent="0.2">
      <c r="A90" s="64"/>
      <c r="B90" s="69" t="s">
        <v>722</v>
      </c>
      <c r="C90" s="64" t="s">
        <v>723</v>
      </c>
      <c r="D90" s="76">
        <v>50000</v>
      </c>
    </row>
    <row r="91" spans="1:4" ht="13.5" customHeight="1" x14ac:dyDescent="0.2">
      <c r="A91" s="64"/>
      <c r="B91" s="69" t="s">
        <v>724</v>
      </c>
      <c r="C91" s="64">
        <v>2021</v>
      </c>
      <c r="D91" s="76">
        <v>8253</v>
      </c>
    </row>
    <row r="92" spans="1:4" ht="13.15" customHeight="1" x14ac:dyDescent="0.2">
      <c r="A92" s="77"/>
      <c r="B92" s="74" t="s">
        <v>0</v>
      </c>
      <c r="C92" s="77"/>
      <c r="D92" s="12">
        <f>SUM(D87:D91)</f>
        <v>93253</v>
      </c>
    </row>
    <row r="93" spans="1:4" ht="12.75" customHeight="1" x14ac:dyDescent="0.2">
      <c r="A93" s="264" t="s">
        <v>241</v>
      </c>
      <c r="B93" s="264"/>
      <c r="C93" s="264"/>
      <c r="D93" s="264"/>
    </row>
    <row r="94" spans="1:4" x14ac:dyDescent="0.2">
      <c r="A94" s="64">
        <v>1</v>
      </c>
      <c r="B94" s="69" t="s">
        <v>242</v>
      </c>
      <c r="C94" s="64">
        <v>2019</v>
      </c>
      <c r="D94" s="76">
        <v>1000</v>
      </c>
    </row>
    <row r="95" spans="1:4" x14ac:dyDescent="0.2">
      <c r="A95" s="64">
        <v>2</v>
      </c>
      <c r="B95" s="69" t="s">
        <v>243</v>
      </c>
      <c r="C95" s="64">
        <v>2019</v>
      </c>
      <c r="D95" s="76">
        <v>7000</v>
      </c>
    </row>
    <row r="96" spans="1:4" x14ac:dyDescent="0.2">
      <c r="A96" s="64">
        <v>3</v>
      </c>
      <c r="B96" s="69" t="s">
        <v>244</v>
      </c>
      <c r="C96" s="64">
        <v>2017</v>
      </c>
      <c r="D96" s="76">
        <v>600</v>
      </c>
    </row>
    <row r="97" spans="1:4" x14ac:dyDescent="0.2">
      <c r="A97" s="64">
        <v>4</v>
      </c>
      <c r="B97" s="69" t="s">
        <v>245</v>
      </c>
      <c r="C97" s="64">
        <v>2017</v>
      </c>
      <c r="D97" s="76">
        <v>4416</v>
      </c>
    </row>
    <row r="98" spans="1:4" x14ac:dyDescent="0.2">
      <c r="A98" s="64">
        <v>5</v>
      </c>
      <c r="B98" s="69" t="s">
        <v>246</v>
      </c>
      <c r="C98" s="64">
        <v>2019</v>
      </c>
      <c r="D98" s="76">
        <v>2360</v>
      </c>
    </row>
    <row r="99" spans="1:4" x14ac:dyDescent="0.2">
      <c r="A99" s="64">
        <v>6</v>
      </c>
      <c r="B99" s="69" t="s">
        <v>247</v>
      </c>
      <c r="C99" s="64">
        <v>2020</v>
      </c>
      <c r="D99" s="76">
        <v>4000</v>
      </c>
    </row>
    <row r="100" spans="1:4" x14ac:dyDescent="0.2">
      <c r="A100" s="64">
        <v>7</v>
      </c>
      <c r="B100" s="69" t="s">
        <v>248</v>
      </c>
      <c r="C100" s="64">
        <v>2020</v>
      </c>
      <c r="D100" s="76">
        <v>5000</v>
      </c>
    </row>
    <row r="101" spans="1:4" x14ac:dyDescent="0.2">
      <c r="A101" s="64">
        <v>8</v>
      </c>
      <c r="B101" s="69" t="s">
        <v>249</v>
      </c>
      <c r="C101" s="64">
        <v>2020</v>
      </c>
      <c r="D101" s="76">
        <v>10000</v>
      </c>
    </row>
    <row r="102" spans="1:4" x14ac:dyDescent="0.2">
      <c r="A102" s="64">
        <v>9</v>
      </c>
      <c r="B102" s="69" t="s">
        <v>250</v>
      </c>
      <c r="C102" s="64">
        <v>2020</v>
      </c>
      <c r="D102" s="76">
        <v>4000</v>
      </c>
    </row>
    <row r="103" spans="1:4" x14ac:dyDescent="0.2">
      <c r="A103" s="64">
        <v>10</v>
      </c>
      <c r="B103" s="69" t="s">
        <v>251</v>
      </c>
      <c r="C103" s="64">
        <v>2020</v>
      </c>
      <c r="D103" s="76">
        <v>4000</v>
      </c>
    </row>
    <row r="104" spans="1:4" x14ac:dyDescent="0.2">
      <c r="A104" s="64">
        <v>11</v>
      </c>
      <c r="B104" s="69" t="s">
        <v>252</v>
      </c>
      <c r="C104" s="64">
        <v>2020</v>
      </c>
      <c r="D104" s="76">
        <v>4000</v>
      </c>
    </row>
    <row r="105" spans="1:4" ht="13.15" customHeight="1" x14ac:dyDescent="0.2">
      <c r="A105" s="64">
        <v>12</v>
      </c>
      <c r="B105" s="69" t="s">
        <v>253</v>
      </c>
      <c r="C105" s="64">
        <v>2020</v>
      </c>
      <c r="D105" s="76">
        <v>4000</v>
      </c>
    </row>
    <row r="106" spans="1:4" x14ac:dyDescent="0.2">
      <c r="A106" s="64">
        <v>13</v>
      </c>
      <c r="B106" s="69" t="s">
        <v>254</v>
      </c>
      <c r="C106" s="64">
        <v>2021</v>
      </c>
      <c r="D106" s="76">
        <v>20000</v>
      </c>
    </row>
    <row r="107" spans="1:4" x14ac:dyDescent="0.2">
      <c r="A107" s="64">
        <v>14</v>
      </c>
      <c r="B107" s="69" t="s">
        <v>559</v>
      </c>
      <c r="C107" s="64">
        <v>2021</v>
      </c>
      <c r="D107" s="76">
        <v>1999</v>
      </c>
    </row>
    <row r="108" spans="1:4" x14ac:dyDescent="0.2">
      <c r="A108" s="64">
        <v>15</v>
      </c>
      <c r="B108" s="69" t="s">
        <v>560</v>
      </c>
      <c r="C108" s="64">
        <v>2022</v>
      </c>
      <c r="D108" s="76">
        <v>5400</v>
      </c>
    </row>
    <row r="109" spans="1:4" x14ac:dyDescent="0.2">
      <c r="A109" s="64">
        <v>16</v>
      </c>
      <c r="B109" s="69" t="s">
        <v>561</v>
      </c>
      <c r="C109" s="64">
        <v>5895</v>
      </c>
      <c r="D109" s="76">
        <v>5800</v>
      </c>
    </row>
    <row r="110" spans="1:4" x14ac:dyDescent="0.2">
      <c r="A110" s="64">
        <v>17</v>
      </c>
      <c r="B110" s="69" t="s">
        <v>562</v>
      </c>
      <c r="C110" s="64">
        <v>2022</v>
      </c>
      <c r="D110" s="76">
        <v>9000</v>
      </c>
    </row>
    <row r="111" spans="1:4" x14ac:dyDescent="0.2">
      <c r="A111" s="64">
        <v>18</v>
      </c>
      <c r="B111" s="69" t="s">
        <v>563</v>
      </c>
      <c r="C111" s="64">
        <v>2022</v>
      </c>
      <c r="D111" s="76">
        <v>3000</v>
      </c>
    </row>
    <row r="112" spans="1:4" x14ac:dyDescent="0.2">
      <c r="A112" s="77"/>
      <c r="B112" s="74" t="s">
        <v>0</v>
      </c>
      <c r="C112" s="77"/>
      <c r="D112" s="11">
        <f>SUM(D94:D111)</f>
        <v>95575</v>
      </c>
    </row>
    <row r="113" spans="1:4" x14ac:dyDescent="0.2">
      <c r="A113" s="264" t="s">
        <v>255</v>
      </c>
      <c r="B113" s="264"/>
      <c r="C113" s="264"/>
      <c r="D113" s="264"/>
    </row>
    <row r="114" spans="1:4" x14ac:dyDescent="0.2">
      <c r="A114" s="86">
        <v>1</v>
      </c>
      <c r="B114" s="87" t="s">
        <v>256</v>
      </c>
      <c r="C114" s="88">
        <v>2018</v>
      </c>
      <c r="D114" s="89">
        <v>10000</v>
      </c>
    </row>
    <row r="115" spans="1:4" x14ac:dyDescent="0.2">
      <c r="A115" s="86">
        <v>2</v>
      </c>
      <c r="B115" s="87" t="s">
        <v>257</v>
      </c>
      <c r="C115" s="88">
        <v>2018</v>
      </c>
      <c r="D115" s="89">
        <v>4800</v>
      </c>
    </row>
    <row r="116" spans="1:4" x14ac:dyDescent="0.2">
      <c r="A116" s="86">
        <v>3</v>
      </c>
      <c r="B116" s="90" t="s">
        <v>258</v>
      </c>
      <c r="C116" s="88">
        <v>2019</v>
      </c>
      <c r="D116" s="89">
        <v>8000</v>
      </c>
    </row>
    <row r="117" spans="1:4" x14ac:dyDescent="0.2">
      <c r="A117" s="86">
        <v>4</v>
      </c>
      <c r="B117" s="90" t="s">
        <v>259</v>
      </c>
      <c r="C117" s="88">
        <v>2019</v>
      </c>
      <c r="D117" s="89">
        <v>37269</v>
      </c>
    </row>
    <row r="118" spans="1:4" x14ac:dyDescent="0.2">
      <c r="A118" s="86">
        <v>5</v>
      </c>
      <c r="B118" s="90" t="s">
        <v>260</v>
      </c>
      <c r="C118" s="88">
        <v>2019</v>
      </c>
      <c r="D118" s="89">
        <v>7380</v>
      </c>
    </row>
    <row r="119" spans="1:4" x14ac:dyDescent="0.2">
      <c r="A119" s="86">
        <v>6</v>
      </c>
      <c r="B119" s="87" t="s">
        <v>261</v>
      </c>
      <c r="C119" s="88">
        <v>2019</v>
      </c>
      <c r="D119" s="89">
        <v>7400</v>
      </c>
    </row>
    <row r="120" spans="1:4" s="3" customFormat="1" x14ac:dyDescent="0.2">
      <c r="A120" s="86">
        <v>7</v>
      </c>
      <c r="B120" s="90" t="s">
        <v>262</v>
      </c>
      <c r="C120" s="88">
        <v>2020</v>
      </c>
      <c r="D120" s="89">
        <v>7850</v>
      </c>
    </row>
    <row r="121" spans="1:4" ht="13.15" customHeight="1" x14ac:dyDescent="0.2">
      <c r="A121" s="86">
        <v>8</v>
      </c>
      <c r="B121" s="90" t="s">
        <v>263</v>
      </c>
      <c r="C121" s="88">
        <v>2019</v>
      </c>
      <c r="D121" s="89">
        <v>7480</v>
      </c>
    </row>
    <row r="122" spans="1:4" x14ac:dyDescent="0.2">
      <c r="A122" s="86">
        <v>9</v>
      </c>
      <c r="B122" s="69" t="s">
        <v>264</v>
      </c>
      <c r="C122" s="64">
        <v>2020</v>
      </c>
      <c r="D122" s="76">
        <v>21900</v>
      </c>
    </row>
    <row r="123" spans="1:4" ht="25.5" x14ac:dyDescent="0.2">
      <c r="A123" s="86">
        <v>10</v>
      </c>
      <c r="B123" s="69" t="s">
        <v>265</v>
      </c>
      <c r="C123" s="64">
        <v>2020</v>
      </c>
      <c r="D123" s="76">
        <v>11352.8</v>
      </c>
    </row>
    <row r="124" spans="1:4" ht="25.5" x14ac:dyDescent="0.2">
      <c r="A124" s="86">
        <v>11</v>
      </c>
      <c r="B124" s="69" t="s">
        <v>265</v>
      </c>
      <c r="C124" s="64">
        <v>2020</v>
      </c>
      <c r="D124" s="76">
        <v>11352.8</v>
      </c>
    </row>
    <row r="125" spans="1:4" x14ac:dyDescent="0.2">
      <c r="A125" s="86">
        <v>12</v>
      </c>
      <c r="B125" s="69" t="s">
        <v>587</v>
      </c>
      <c r="C125" s="64">
        <v>2021</v>
      </c>
      <c r="D125" s="76">
        <v>9990</v>
      </c>
    </row>
    <row r="126" spans="1:4" x14ac:dyDescent="0.2">
      <c r="A126" s="77"/>
      <c r="B126" s="74" t="s">
        <v>0</v>
      </c>
      <c r="C126" s="77"/>
      <c r="D126" s="11">
        <f>SUM(D114:D125)</f>
        <v>144774.6</v>
      </c>
    </row>
    <row r="127" spans="1:4" x14ac:dyDescent="0.2">
      <c r="A127" s="264" t="s">
        <v>266</v>
      </c>
      <c r="B127" s="264"/>
      <c r="C127" s="264"/>
      <c r="D127" s="264"/>
    </row>
    <row r="128" spans="1:4" x14ac:dyDescent="0.2">
      <c r="A128" s="64">
        <v>1</v>
      </c>
      <c r="B128" s="69" t="s">
        <v>267</v>
      </c>
      <c r="C128" s="91">
        <v>2019</v>
      </c>
      <c r="D128" s="92">
        <v>68000</v>
      </c>
    </row>
    <row r="129" spans="1:6" x14ac:dyDescent="0.2">
      <c r="A129" s="64">
        <v>2</v>
      </c>
      <c r="B129" s="69" t="s">
        <v>268</v>
      </c>
      <c r="C129" s="64">
        <v>2020</v>
      </c>
      <c r="D129" s="93">
        <v>74100</v>
      </c>
    </row>
    <row r="130" spans="1:6" x14ac:dyDescent="0.2">
      <c r="A130" s="64">
        <v>3</v>
      </c>
      <c r="B130" s="65" t="s">
        <v>600</v>
      </c>
      <c r="C130" s="66">
        <v>2020</v>
      </c>
      <c r="D130" s="82">
        <v>31212.48</v>
      </c>
    </row>
    <row r="131" spans="1:6" x14ac:dyDescent="0.2">
      <c r="A131" s="64">
        <v>4</v>
      </c>
      <c r="B131" s="69" t="s">
        <v>269</v>
      </c>
      <c r="C131" s="64">
        <v>2021</v>
      </c>
      <c r="D131" s="93">
        <v>16600</v>
      </c>
    </row>
    <row r="132" spans="1:6" x14ac:dyDescent="0.2">
      <c r="A132" s="64">
        <v>5</v>
      </c>
      <c r="B132" s="69" t="s">
        <v>601</v>
      </c>
      <c r="C132" s="64">
        <v>2022</v>
      </c>
      <c r="D132" s="76">
        <v>6490</v>
      </c>
    </row>
    <row r="133" spans="1:6" x14ac:dyDescent="0.2">
      <c r="A133" s="64">
        <v>6</v>
      </c>
      <c r="B133" s="69" t="s">
        <v>602</v>
      </c>
      <c r="C133" s="64">
        <v>2019</v>
      </c>
      <c r="D133" s="76">
        <v>5412</v>
      </c>
    </row>
    <row r="134" spans="1:6" x14ac:dyDescent="0.2">
      <c r="A134" s="64">
        <v>7</v>
      </c>
      <c r="B134" s="69" t="s">
        <v>270</v>
      </c>
      <c r="C134" s="64">
        <v>2021</v>
      </c>
      <c r="D134" s="93">
        <v>15400</v>
      </c>
    </row>
    <row r="135" spans="1:6" x14ac:dyDescent="0.2">
      <c r="A135" s="77"/>
      <c r="B135" s="74" t="s">
        <v>0</v>
      </c>
      <c r="C135" s="77"/>
      <c r="D135" s="11">
        <f>SUM(D128:D134)</f>
        <v>217214.48</v>
      </c>
    </row>
    <row r="136" spans="1:6" ht="13.15" customHeight="1" x14ac:dyDescent="0.2">
      <c r="A136" s="94"/>
      <c r="B136" s="95"/>
      <c r="C136" s="96"/>
      <c r="D136" s="97"/>
      <c r="F136" s="3"/>
    </row>
    <row r="137" spans="1:6" ht="13.15" customHeight="1" x14ac:dyDescent="0.2">
      <c r="A137" s="98"/>
      <c r="B137" s="99"/>
      <c r="C137" s="100"/>
      <c r="D137" s="101"/>
      <c r="F137" s="3"/>
    </row>
    <row r="138" spans="1:6" x14ac:dyDescent="0.2">
      <c r="A138" s="268" t="s">
        <v>2</v>
      </c>
      <c r="B138" s="268"/>
      <c r="C138" s="268"/>
      <c r="D138" s="268"/>
      <c r="F138" s="3"/>
    </row>
    <row r="139" spans="1:6" ht="25.5" x14ac:dyDescent="0.2">
      <c r="A139" s="74" t="s">
        <v>21</v>
      </c>
      <c r="B139" s="74" t="s">
        <v>29</v>
      </c>
      <c r="C139" s="74" t="s">
        <v>30</v>
      </c>
      <c r="D139" s="75" t="s">
        <v>31</v>
      </c>
    </row>
    <row r="140" spans="1:6" x14ac:dyDescent="0.2">
      <c r="A140" s="264" t="s">
        <v>198</v>
      </c>
      <c r="B140" s="264"/>
      <c r="C140" s="264"/>
      <c r="D140" s="264"/>
    </row>
    <row r="141" spans="1:6" x14ac:dyDescent="0.2">
      <c r="A141" s="64">
        <v>1</v>
      </c>
      <c r="B141" s="69" t="s">
        <v>271</v>
      </c>
      <c r="C141" s="64">
        <v>2018</v>
      </c>
      <c r="D141" s="76">
        <v>3898.99</v>
      </c>
    </row>
    <row r="142" spans="1:6" x14ac:dyDescent="0.2">
      <c r="A142" s="64">
        <v>2</v>
      </c>
      <c r="B142" s="69" t="s">
        <v>272</v>
      </c>
      <c r="C142" s="64">
        <v>2018</v>
      </c>
      <c r="D142" s="76">
        <v>1159.8900000000001</v>
      </c>
    </row>
    <row r="143" spans="1:6" x14ac:dyDescent="0.2">
      <c r="A143" s="64">
        <v>3</v>
      </c>
      <c r="B143" s="69" t="s">
        <v>273</v>
      </c>
      <c r="C143" s="64">
        <v>2018</v>
      </c>
      <c r="D143" s="76">
        <v>14382</v>
      </c>
    </row>
    <row r="144" spans="1:6" x14ac:dyDescent="0.2">
      <c r="A144" s="64">
        <v>4</v>
      </c>
      <c r="B144" s="69" t="s">
        <v>274</v>
      </c>
      <c r="C144" s="64">
        <v>2018</v>
      </c>
      <c r="D144" s="76">
        <v>9999.9599999999991</v>
      </c>
    </row>
    <row r="145" spans="1:4" x14ac:dyDescent="0.2">
      <c r="A145" s="64">
        <v>5</v>
      </c>
      <c r="B145" s="69" t="s">
        <v>275</v>
      </c>
      <c r="C145" s="64">
        <v>2018</v>
      </c>
      <c r="D145" s="76">
        <v>1389.9</v>
      </c>
    </row>
    <row r="146" spans="1:4" x14ac:dyDescent="0.2">
      <c r="A146" s="64">
        <v>6</v>
      </c>
      <c r="B146" s="69" t="s">
        <v>276</v>
      </c>
      <c r="C146" s="64">
        <v>2018</v>
      </c>
      <c r="D146" s="76">
        <v>651.9</v>
      </c>
    </row>
    <row r="147" spans="1:4" x14ac:dyDescent="0.2">
      <c r="A147" s="64">
        <v>7</v>
      </c>
      <c r="B147" s="69" t="s">
        <v>277</v>
      </c>
      <c r="C147" s="64">
        <v>2018</v>
      </c>
      <c r="D147" s="76">
        <v>7822.8</v>
      </c>
    </row>
    <row r="148" spans="1:4" x14ac:dyDescent="0.2">
      <c r="A148" s="64">
        <v>8</v>
      </c>
      <c r="B148" s="69" t="s">
        <v>278</v>
      </c>
      <c r="C148" s="64">
        <v>2019</v>
      </c>
      <c r="D148" s="76">
        <v>1199</v>
      </c>
    </row>
    <row r="149" spans="1:4" ht="13.15" customHeight="1" x14ac:dyDescent="0.2">
      <c r="A149" s="64">
        <v>9</v>
      </c>
      <c r="B149" s="69" t="s">
        <v>279</v>
      </c>
      <c r="C149" s="64">
        <v>2020</v>
      </c>
      <c r="D149" s="76">
        <v>1199</v>
      </c>
    </row>
    <row r="150" spans="1:4" x14ac:dyDescent="0.2">
      <c r="A150" s="64">
        <v>10</v>
      </c>
      <c r="B150" s="69" t="s">
        <v>280</v>
      </c>
      <c r="C150" s="64">
        <v>2020</v>
      </c>
      <c r="D150" s="76">
        <v>492</v>
      </c>
    </row>
    <row r="151" spans="1:4" x14ac:dyDescent="0.2">
      <c r="A151" s="64">
        <v>11</v>
      </c>
      <c r="B151" s="69" t="s">
        <v>281</v>
      </c>
      <c r="C151" s="64">
        <v>2020</v>
      </c>
      <c r="D151" s="76">
        <v>4275</v>
      </c>
    </row>
    <row r="152" spans="1:4" x14ac:dyDescent="0.2">
      <c r="A152" s="64">
        <v>12</v>
      </c>
      <c r="B152" s="69" t="s">
        <v>282</v>
      </c>
      <c r="C152" s="64">
        <v>2020</v>
      </c>
      <c r="D152" s="76">
        <v>1088.99</v>
      </c>
    </row>
    <row r="153" spans="1:4" x14ac:dyDescent="0.2">
      <c r="A153" s="64">
        <v>13</v>
      </c>
      <c r="B153" s="69" t="s">
        <v>274</v>
      </c>
      <c r="C153" s="64">
        <v>2020</v>
      </c>
      <c r="D153" s="76">
        <v>3498.99</v>
      </c>
    </row>
    <row r="154" spans="1:4" x14ac:dyDescent="0.2">
      <c r="A154" s="64">
        <v>14</v>
      </c>
      <c r="B154" s="69" t="s">
        <v>283</v>
      </c>
      <c r="C154" s="64">
        <v>2020</v>
      </c>
      <c r="D154" s="76">
        <v>779</v>
      </c>
    </row>
    <row r="155" spans="1:4" x14ac:dyDescent="0.2">
      <c r="A155" s="64">
        <v>15</v>
      </c>
      <c r="B155" s="69" t="s">
        <v>284</v>
      </c>
      <c r="C155" s="64">
        <v>2020</v>
      </c>
      <c r="D155" s="76">
        <v>779</v>
      </c>
    </row>
    <row r="156" spans="1:4" x14ac:dyDescent="0.2">
      <c r="A156" s="64">
        <v>16</v>
      </c>
      <c r="B156" s="69" t="s">
        <v>334</v>
      </c>
      <c r="C156" s="64">
        <v>2021</v>
      </c>
      <c r="D156" s="70">
        <v>6642</v>
      </c>
    </row>
    <row r="157" spans="1:4" x14ac:dyDescent="0.2">
      <c r="A157" s="64">
        <v>17</v>
      </c>
      <c r="B157" s="69" t="s">
        <v>335</v>
      </c>
      <c r="C157" s="64">
        <v>2021</v>
      </c>
      <c r="D157" s="70">
        <v>2435</v>
      </c>
    </row>
    <row r="158" spans="1:4" x14ac:dyDescent="0.2">
      <c r="A158" s="64">
        <v>18</v>
      </c>
      <c r="B158" s="69" t="s">
        <v>336</v>
      </c>
      <c r="C158" s="64">
        <v>2021</v>
      </c>
      <c r="D158" s="70">
        <v>3349</v>
      </c>
    </row>
    <row r="159" spans="1:4" x14ac:dyDescent="0.2">
      <c r="A159" s="64">
        <v>19</v>
      </c>
      <c r="B159" s="69" t="s">
        <v>337</v>
      </c>
      <c r="C159" s="64">
        <v>2021</v>
      </c>
      <c r="D159" s="70">
        <v>4650</v>
      </c>
    </row>
    <row r="160" spans="1:4" x14ac:dyDescent="0.2">
      <c r="A160" s="64">
        <v>20</v>
      </c>
      <c r="B160" s="69" t="s">
        <v>338</v>
      </c>
      <c r="C160" s="64">
        <v>2021</v>
      </c>
      <c r="D160" s="70">
        <v>919.99</v>
      </c>
    </row>
    <row r="161" spans="1:4" x14ac:dyDescent="0.2">
      <c r="A161" s="77"/>
      <c r="B161" s="74" t="s">
        <v>0</v>
      </c>
      <c r="C161" s="77"/>
      <c r="D161" s="78">
        <f>SUM(D141:D160)</f>
        <v>70612.41</v>
      </c>
    </row>
    <row r="162" spans="1:4" x14ac:dyDescent="0.2">
      <c r="A162" s="264" t="s">
        <v>202</v>
      </c>
      <c r="B162" s="264"/>
      <c r="C162" s="264"/>
      <c r="D162" s="264"/>
    </row>
    <row r="163" spans="1:4" x14ac:dyDescent="0.2">
      <c r="A163" s="64">
        <v>1</v>
      </c>
      <c r="B163" s="79" t="s">
        <v>206</v>
      </c>
      <c r="C163" s="170">
        <v>2019</v>
      </c>
      <c r="D163" s="80">
        <v>1549</v>
      </c>
    </row>
    <row r="164" spans="1:4" x14ac:dyDescent="0.2">
      <c r="A164" s="66">
        <v>2</v>
      </c>
      <c r="B164" s="69" t="s">
        <v>211</v>
      </c>
      <c r="C164" s="64">
        <v>2021</v>
      </c>
      <c r="D164" s="76">
        <v>3999</v>
      </c>
    </row>
    <row r="165" spans="1:4" x14ac:dyDescent="0.2">
      <c r="A165" s="66">
        <v>3</v>
      </c>
      <c r="B165" s="69" t="s">
        <v>212</v>
      </c>
      <c r="C165" s="64">
        <v>2021</v>
      </c>
      <c r="D165" s="76">
        <v>5695</v>
      </c>
    </row>
    <row r="166" spans="1:4" x14ac:dyDescent="0.2">
      <c r="A166" s="64">
        <v>4</v>
      </c>
      <c r="B166" s="69" t="s">
        <v>209</v>
      </c>
      <c r="C166" s="64">
        <v>2019</v>
      </c>
      <c r="D166" s="76">
        <v>2670.41</v>
      </c>
    </row>
    <row r="167" spans="1:4" x14ac:dyDescent="0.2">
      <c r="A167" s="77"/>
      <c r="B167" s="74" t="s">
        <v>0</v>
      </c>
      <c r="C167" s="77"/>
      <c r="D167" s="220">
        <f>SUM(D163:D166)</f>
        <v>13913.41</v>
      </c>
    </row>
    <row r="168" spans="1:4" ht="17.25" customHeight="1" x14ac:dyDescent="0.2">
      <c r="A168" s="264" t="s">
        <v>213</v>
      </c>
      <c r="B168" s="264"/>
      <c r="C168" s="264"/>
      <c r="D168" s="264"/>
    </row>
    <row r="169" spans="1:4" ht="16.5" customHeight="1" x14ac:dyDescent="0.2">
      <c r="A169" s="64">
        <v>1</v>
      </c>
      <c r="B169" s="69" t="s">
        <v>286</v>
      </c>
      <c r="C169" s="64">
        <v>2019</v>
      </c>
      <c r="D169" s="76">
        <v>10255.129999999999</v>
      </c>
    </row>
    <row r="170" spans="1:4" ht="15.75" customHeight="1" x14ac:dyDescent="0.2">
      <c r="A170" s="64">
        <v>2</v>
      </c>
      <c r="B170" s="69" t="s">
        <v>287</v>
      </c>
      <c r="C170" s="64">
        <v>2020</v>
      </c>
      <c r="D170" s="76">
        <v>3499</v>
      </c>
    </row>
    <row r="171" spans="1:4" x14ac:dyDescent="0.2">
      <c r="A171" s="77"/>
      <c r="B171" s="74" t="s">
        <v>0</v>
      </c>
      <c r="C171" s="77"/>
      <c r="D171" s="81">
        <f>SUM(D169:D170)</f>
        <v>13754.13</v>
      </c>
    </row>
    <row r="172" spans="1:4" x14ac:dyDescent="0.2">
      <c r="A172" s="264" t="s">
        <v>215</v>
      </c>
      <c r="B172" s="264"/>
      <c r="C172" s="264"/>
      <c r="D172" s="264"/>
    </row>
    <row r="173" spans="1:4" x14ac:dyDescent="0.2">
      <c r="A173" s="64">
        <v>1</v>
      </c>
      <c r="B173" s="69" t="s">
        <v>288</v>
      </c>
      <c r="C173" s="64">
        <v>2017</v>
      </c>
      <c r="D173" s="76">
        <v>3149</v>
      </c>
    </row>
    <row r="174" spans="1:4" x14ac:dyDescent="0.2">
      <c r="A174" s="64">
        <v>2</v>
      </c>
      <c r="B174" s="69" t="s">
        <v>289</v>
      </c>
      <c r="C174" s="64">
        <v>2020</v>
      </c>
      <c r="D174" s="76">
        <v>2298</v>
      </c>
    </row>
    <row r="175" spans="1:4" x14ac:dyDescent="0.2">
      <c r="A175" s="64">
        <v>3</v>
      </c>
      <c r="B175" s="221" t="s">
        <v>290</v>
      </c>
      <c r="C175" s="64">
        <v>2020</v>
      </c>
      <c r="D175" s="76">
        <v>3282.9</v>
      </c>
    </row>
    <row r="176" spans="1:4" x14ac:dyDescent="0.2">
      <c r="A176" s="77"/>
      <c r="B176" s="74" t="s">
        <v>0</v>
      </c>
      <c r="C176" s="77"/>
      <c r="D176" s="81">
        <f>SUM(D173:D175)</f>
        <v>8729.9</v>
      </c>
    </row>
    <row r="177" spans="1:4" x14ac:dyDescent="0.2">
      <c r="A177" s="264" t="s">
        <v>291</v>
      </c>
      <c r="B177" s="264"/>
      <c r="C177" s="264"/>
      <c r="D177" s="264"/>
    </row>
    <row r="178" spans="1:4" x14ac:dyDescent="0.2">
      <c r="A178" s="64">
        <v>1</v>
      </c>
      <c r="B178" s="69" t="s">
        <v>292</v>
      </c>
      <c r="C178" s="64">
        <v>2019</v>
      </c>
      <c r="D178" s="76">
        <v>2073.9899999999998</v>
      </c>
    </row>
    <row r="179" spans="1:4" x14ac:dyDescent="0.2">
      <c r="A179" s="64">
        <v>2</v>
      </c>
      <c r="B179" s="69" t="s">
        <v>293</v>
      </c>
      <c r="C179" s="64">
        <v>2021</v>
      </c>
      <c r="D179" s="76">
        <v>1829</v>
      </c>
    </row>
    <row r="180" spans="1:4" x14ac:dyDescent="0.2">
      <c r="A180" s="64">
        <v>3</v>
      </c>
      <c r="B180" s="69" t="s">
        <v>294</v>
      </c>
      <c r="C180" s="64">
        <v>2021</v>
      </c>
      <c r="D180" s="76">
        <v>1829</v>
      </c>
    </row>
    <row r="181" spans="1:4" x14ac:dyDescent="0.2">
      <c r="A181" s="64">
        <v>4</v>
      </c>
      <c r="B181" s="69" t="s">
        <v>295</v>
      </c>
      <c r="C181" s="64">
        <v>2021</v>
      </c>
      <c r="D181" s="76">
        <v>1829</v>
      </c>
    </row>
    <row r="182" spans="1:4" x14ac:dyDescent="0.2">
      <c r="A182" s="64">
        <v>5</v>
      </c>
      <c r="B182" s="69" t="s">
        <v>296</v>
      </c>
      <c r="C182" s="64">
        <v>2021</v>
      </c>
      <c r="D182" s="76">
        <v>1829</v>
      </c>
    </row>
    <row r="183" spans="1:4" ht="13.15" customHeight="1" x14ac:dyDescent="0.2">
      <c r="A183" s="64">
        <v>6</v>
      </c>
      <c r="B183" s="69" t="s">
        <v>297</v>
      </c>
      <c r="C183" s="64">
        <v>2021</v>
      </c>
      <c r="D183" s="76">
        <v>1829</v>
      </c>
    </row>
    <row r="184" spans="1:4" x14ac:dyDescent="0.2">
      <c r="A184" s="64">
        <v>7</v>
      </c>
      <c r="B184" s="69" t="s">
        <v>298</v>
      </c>
      <c r="C184" s="64">
        <v>2021</v>
      </c>
      <c r="D184" s="76">
        <v>1829</v>
      </c>
    </row>
    <row r="185" spans="1:4" ht="13.15" customHeight="1" x14ac:dyDescent="0.2">
      <c r="A185" s="77"/>
      <c r="B185" s="74" t="s">
        <v>0</v>
      </c>
      <c r="C185" s="77"/>
      <c r="D185" s="78">
        <f>SUM(D178:D184)</f>
        <v>13047.99</v>
      </c>
    </row>
    <row r="186" spans="1:4" x14ac:dyDescent="0.2">
      <c r="A186" s="264" t="s">
        <v>230</v>
      </c>
      <c r="B186" s="264"/>
      <c r="C186" s="264"/>
      <c r="D186" s="264"/>
    </row>
    <row r="187" spans="1:4" x14ac:dyDescent="0.2">
      <c r="A187" s="64">
        <v>1</v>
      </c>
      <c r="B187" s="69" t="s">
        <v>299</v>
      </c>
      <c r="C187" s="64">
        <v>2019</v>
      </c>
      <c r="D187" s="76">
        <v>3983</v>
      </c>
    </row>
    <row r="188" spans="1:4" x14ac:dyDescent="0.2">
      <c r="A188" s="77"/>
      <c r="B188" s="74" t="s">
        <v>0</v>
      </c>
      <c r="C188" s="77"/>
      <c r="D188" s="81">
        <f>SUM(D187:D187)</f>
        <v>3983</v>
      </c>
    </row>
    <row r="189" spans="1:4" x14ac:dyDescent="0.2">
      <c r="A189" s="264" t="s">
        <v>511</v>
      </c>
      <c r="B189" s="264"/>
      <c r="C189" s="264"/>
      <c r="D189" s="264"/>
    </row>
    <row r="190" spans="1:4" x14ac:dyDescent="0.2">
      <c r="A190" s="64">
        <v>1</v>
      </c>
      <c r="B190" s="65" t="s">
        <v>513</v>
      </c>
      <c r="C190" s="66">
        <v>2021</v>
      </c>
      <c r="D190" s="82">
        <v>3998</v>
      </c>
    </row>
    <row r="191" spans="1:4" x14ac:dyDescent="0.2">
      <c r="A191" s="77"/>
      <c r="B191" s="74" t="s">
        <v>0</v>
      </c>
      <c r="C191" s="77"/>
      <c r="D191" s="81">
        <f>SUM(D190:D190)</f>
        <v>3998</v>
      </c>
    </row>
    <row r="192" spans="1:4" x14ac:dyDescent="0.2">
      <c r="A192" s="264" t="s">
        <v>233</v>
      </c>
      <c r="B192" s="264"/>
      <c r="C192" s="264"/>
      <c r="D192" s="264"/>
    </row>
    <row r="193" spans="1:4" x14ac:dyDescent="0.2">
      <c r="A193" s="86">
        <v>1</v>
      </c>
      <c r="B193" s="69" t="s">
        <v>300</v>
      </c>
      <c r="C193" s="64">
        <v>2020</v>
      </c>
      <c r="D193" s="76">
        <v>3089</v>
      </c>
    </row>
    <row r="194" spans="1:4" x14ac:dyDescent="0.2">
      <c r="A194" s="86">
        <v>2</v>
      </c>
      <c r="B194" s="69" t="s">
        <v>300</v>
      </c>
      <c r="C194" s="64">
        <v>2020</v>
      </c>
      <c r="D194" s="76">
        <v>3089</v>
      </c>
    </row>
    <row r="195" spans="1:4" x14ac:dyDescent="0.2">
      <c r="A195" s="86">
        <v>3</v>
      </c>
      <c r="B195" s="69" t="s">
        <v>300</v>
      </c>
      <c r="C195" s="64">
        <v>2020</v>
      </c>
      <c r="D195" s="76">
        <v>3089</v>
      </c>
    </row>
    <row r="196" spans="1:4" x14ac:dyDescent="0.2">
      <c r="A196" s="86">
        <v>4</v>
      </c>
      <c r="B196" s="69" t="s">
        <v>300</v>
      </c>
      <c r="C196" s="64">
        <v>2020</v>
      </c>
      <c r="D196" s="76">
        <v>3089</v>
      </c>
    </row>
    <row r="197" spans="1:4" x14ac:dyDescent="0.2">
      <c r="A197" s="86">
        <v>5</v>
      </c>
      <c r="B197" s="69" t="s">
        <v>300</v>
      </c>
      <c r="C197" s="64">
        <v>2020</v>
      </c>
      <c r="D197" s="76">
        <v>3061.2</v>
      </c>
    </row>
    <row r="198" spans="1:4" x14ac:dyDescent="0.2">
      <c r="A198" s="86">
        <v>6</v>
      </c>
      <c r="B198" s="69" t="s">
        <v>300</v>
      </c>
      <c r="C198" s="64">
        <v>2020</v>
      </c>
      <c r="D198" s="76">
        <v>3061.2</v>
      </c>
    </row>
    <row r="199" spans="1:4" x14ac:dyDescent="0.2">
      <c r="A199" s="86">
        <v>7</v>
      </c>
      <c r="B199" s="69" t="s">
        <v>300</v>
      </c>
      <c r="C199" s="64">
        <v>2020</v>
      </c>
      <c r="D199" s="76">
        <v>3061.2</v>
      </c>
    </row>
    <row r="200" spans="1:4" ht="13.5" customHeight="1" x14ac:dyDescent="0.2">
      <c r="A200" s="86">
        <v>8</v>
      </c>
      <c r="B200" s="69" t="s">
        <v>300</v>
      </c>
      <c r="C200" s="64">
        <v>2020</v>
      </c>
      <c r="D200" s="76">
        <v>3061.2</v>
      </c>
    </row>
    <row r="201" spans="1:4" x14ac:dyDescent="0.2">
      <c r="A201" s="86">
        <v>9</v>
      </c>
      <c r="B201" s="69" t="s">
        <v>300</v>
      </c>
      <c r="C201" s="64">
        <v>2020</v>
      </c>
      <c r="D201" s="76">
        <v>3089</v>
      </c>
    </row>
    <row r="202" spans="1:4" x14ac:dyDescent="0.2">
      <c r="A202" s="86">
        <v>10</v>
      </c>
      <c r="B202" s="69" t="s">
        <v>711</v>
      </c>
      <c r="C202" s="64">
        <v>2020</v>
      </c>
      <c r="D202" s="76">
        <v>12800</v>
      </c>
    </row>
    <row r="203" spans="1:4" x14ac:dyDescent="0.2">
      <c r="A203" s="86">
        <v>12</v>
      </c>
      <c r="B203" s="69" t="s">
        <v>199</v>
      </c>
      <c r="C203" s="64">
        <v>2019</v>
      </c>
      <c r="D203" s="232">
        <v>62000</v>
      </c>
    </row>
    <row r="204" spans="1:4" x14ac:dyDescent="0.2">
      <c r="A204" s="86">
        <v>13</v>
      </c>
      <c r="B204" s="69" t="s">
        <v>200</v>
      </c>
      <c r="C204" s="64">
        <v>2019</v>
      </c>
      <c r="D204" s="232">
        <v>800</v>
      </c>
    </row>
    <row r="205" spans="1:4" x14ac:dyDescent="0.2">
      <c r="A205" s="86">
        <v>14</v>
      </c>
      <c r="B205" s="69" t="s">
        <v>201</v>
      </c>
      <c r="C205" s="64">
        <v>2019</v>
      </c>
      <c r="D205" s="232">
        <v>500</v>
      </c>
    </row>
    <row r="206" spans="1:4" x14ac:dyDescent="0.2">
      <c r="A206" s="86">
        <v>15</v>
      </c>
      <c r="B206" s="69" t="s">
        <v>285</v>
      </c>
      <c r="C206" s="64">
        <v>2021</v>
      </c>
      <c r="D206" s="232">
        <v>3998</v>
      </c>
    </row>
    <row r="207" spans="1:4" x14ac:dyDescent="0.2">
      <c r="A207" s="77"/>
      <c r="B207" s="74" t="s">
        <v>0</v>
      </c>
      <c r="C207" s="77"/>
      <c r="D207" s="81">
        <f>SUM(D193:D206)</f>
        <v>107787.8</v>
      </c>
    </row>
    <row r="208" spans="1:4" x14ac:dyDescent="0.2">
      <c r="A208" s="264" t="s">
        <v>301</v>
      </c>
      <c r="B208" s="264"/>
      <c r="C208" s="264"/>
      <c r="D208" s="264"/>
    </row>
    <row r="209" spans="1:4" x14ac:dyDescent="0.2">
      <c r="A209" s="64">
        <v>1</v>
      </c>
      <c r="B209" s="69" t="s">
        <v>534</v>
      </c>
      <c r="C209" s="64">
        <v>2017</v>
      </c>
      <c r="D209" s="76">
        <v>3075</v>
      </c>
    </row>
    <row r="210" spans="1:4" x14ac:dyDescent="0.2">
      <c r="A210" s="64">
        <v>2</v>
      </c>
      <c r="B210" s="69" t="s">
        <v>535</v>
      </c>
      <c r="C210" s="64">
        <v>2020</v>
      </c>
      <c r="D210" s="76">
        <v>12356</v>
      </c>
    </row>
    <row r="211" spans="1:4" x14ac:dyDescent="0.2">
      <c r="A211" s="64">
        <v>3</v>
      </c>
      <c r="B211" s="69" t="s">
        <v>536</v>
      </c>
      <c r="C211" s="64">
        <v>2020</v>
      </c>
      <c r="D211" s="76">
        <v>15306</v>
      </c>
    </row>
    <row r="212" spans="1:4" x14ac:dyDescent="0.2">
      <c r="A212" s="64">
        <v>4</v>
      </c>
      <c r="B212" s="69" t="s">
        <v>537</v>
      </c>
      <c r="C212" s="64">
        <v>2020</v>
      </c>
      <c r="D212" s="76">
        <v>76998</v>
      </c>
    </row>
    <row r="213" spans="1:4" x14ac:dyDescent="0.2">
      <c r="A213" s="64">
        <v>5</v>
      </c>
      <c r="B213" s="69" t="s">
        <v>538</v>
      </c>
      <c r="C213" s="64">
        <v>2021</v>
      </c>
      <c r="D213" s="76">
        <v>2199.38</v>
      </c>
    </row>
    <row r="214" spans="1:4" x14ac:dyDescent="0.2">
      <c r="A214" s="64">
        <v>6</v>
      </c>
      <c r="B214" s="69" t="s">
        <v>539</v>
      </c>
      <c r="C214" s="64">
        <v>2021</v>
      </c>
      <c r="D214" s="76">
        <v>24000</v>
      </c>
    </row>
    <row r="215" spans="1:4" x14ac:dyDescent="0.2">
      <c r="A215" s="64">
        <v>7</v>
      </c>
      <c r="B215" s="69" t="s">
        <v>540</v>
      </c>
      <c r="C215" s="64">
        <v>2022</v>
      </c>
      <c r="D215" s="76">
        <v>2999.13</v>
      </c>
    </row>
    <row r="216" spans="1:4" x14ac:dyDescent="0.2">
      <c r="A216" s="77"/>
      <c r="B216" s="74" t="s">
        <v>0</v>
      </c>
      <c r="C216" s="77"/>
      <c r="D216" s="81">
        <f>SUM(D209:D215)</f>
        <v>136933.51</v>
      </c>
    </row>
    <row r="217" spans="1:4" x14ac:dyDescent="0.2">
      <c r="A217" s="264" t="s">
        <v>236</v>
      </c>
      <c r="B217" s="264"/>
      <c r="C217" s="264"/>
      <c r="D217" s="264"/>
    </row>
    <row r="218" spans="1:4" x14ac:dyDescent="0.2">
      <c r="A218" s="64">
        <v>1</v>
      </c>
      <c r="B218" s="83" t="s">
        <v>302</v>
      </c>
      <c r="C218" s="84" t="s">
        <v>240</v>
      </c>
      <c r="D218" s="85">
        <v>52000</v>
      </c>
    </row>
    <row r="219" spans="1:4" x14ac:dyDescent="0.2">
      <c r="A219" s="64">
        <v>2</v>
      </c>
      <c r="B219" s="69" t="s">
        <v>721</v>
      </c>
      <c r="C219" s="64">
        <v>2021</v>
      </c>
      <c r="D219" s="76">
        <v>2999</v>
      </c>
    </row>
    <row r="220" spans="1:4" x14ac:dyDescent="0.2">
      <c r="A220" s="64">
        <v>3</v>
      </c>
      <c r="B220" s="69" t="s">
        <v>720</v>
      </c>
      <c r="C220" s="64">
        <v>2021</v>
      </c>
      <c r="D220" s="76">
        <v>20190</v>
      </c>
    </row>
    <row r="221" spans="1:4" x14ac:dyDescent="0.2">
      <c r="A221" s="77"/>
      <c r="B221" s="74" t="s">
        <v>0</v>
      </c>
      <c r="C221" s="77"/>
      <c r="D221" s="12">
        <f>SUM(D218:D220)</f>
        <v>75189</v>
      </c>
    </row>
    <row r="222" spans="1:4" ht="13.5" customHeight="1" x14ac:dyDescent="0.2">
      <c r="A222" s="264" t="s">
        <v>241</v>
      </c>
      <c r="B222" s="264"/>
      <c r="C222" s="264"/>
      <c r="D222" s="264"/>
    </row>
    <row r="223" spans="1:4" ht="13.5" customHeight="1" x14ac:dyDescent="0.2">
      <c r="A223" s="64">
        <v>1</v>
      </c>
      <c r="B223" s="69" t="s">
        <v>303</v>
      </c>
      <c r="C223" s="64">
        <v>2020</v>
      </c>
      <c r="D223" s="76">
        <v>15000</v>
      </c>
    </row>
    <row r="224" spans="1:4" ht="13.5" customHeight="1" x14ac:dyDescent="0.2">
      <c r="A224" s="64">
        <v>2</v>
      </c>
      <c r="B224" s="69" t="s">
        <v>304</v>
      </c>
      <c r="C224" s="64">
        <v>2019</v>
      </c>
      <c r="D224" s="76">
        <v>2400</v>
      </c>
    </row>
    <row r="225" spans="1:4" ht="13.5" customHeight="1" x14ac:dyDescent="0.2">
      <c r="A225" s="64">
        <v>3</v>
      </c>
      <c r="B225" s="69" t="s">
        <v>305</v>
      </c>
      <c r="C225" s="64">
        <v>2017</v>
      </c>
      <c r="D225" s="76">
        <v>1349</v>
      </c>
    </row>
    <row r="226" spans="1:4" ht="13.5" customHeight="1" x14ac:dyDescent="0.2">
      <c r="A226" s="64">
        <v>4</v>
      </c>
      <c r="B226" s="69" t="s">
        <v>306</v>
      </c>
      <c r="C226" s="64">
        <v>2017</v>
      </c>
      <c r="D226" s="76">
        <v>1653</v>
      </c>
    </row>
    <row r="227" spans="1:4" ht="13.5" customHeight="1" x14ac:dyDescent="0.2">
      <c r="A227" s="64">
        <v>5</v>
      </c>
      <c r="B227" s="69" t="s">
        <v>307</v>
      </c>
      <c r="C227" s="64">
        <v>2021</v>
      </c>
      <c r="D227" s="76">
        <v>16000</v>
      </c>
    </row>
    <row r="228" spans="1:4" ht="13.5" customHeight="1" x14ac:dyDescent="0.2">
      <c r="A228" s="64">
        <v>6</v>
      </c>
      <c r="B228" s="69" t="s">
        <v>308</v>
      </c>
      <c r="C228" s="64">
        <v>2020</v>
      </c>
      <c r="D228" s="76">
        <v>10000</v>
      </c>
    </row>
    <row r="229" spans="1:4" ht="13.5" customHeight="1" x14ac:dyDescent="0.2">
      <c r="A229" s="64">
        <v>7</v>
      </c>
      <c r="B229" s="69" t="s">
        <v>566</v>
      </c>
      <c r="C229" s="64">
        <v>2020</v>
      </c>
      <c r="D229" s="76">
        <v>10000</v>
      </c>
    </row>
    <row r="230" spans="1:4" ht="13.5" customHeight="1" x14ac:dyDescent="0.2">
      <c r="A230" s="64">
        <v>8</v>
      </c>
      <c r="B230" s="69" t="s">
        <v>309</v>
      </c>
      <c r="C230" s="64">
        <v>2021</v>
      </c>
      <c r="D230" s="76">
        <v>6000</v>
      </c>
    </row>
    <row r="231" spans="1:4" ht="13.5" customHeight="1" x14ac:dyDescent="0.2">
      <c r="A231" s="64">
        <v>9</v>
      </c>
      <c r="B231" s="69" t="s">
        <v>567</v>
      </c>
      <c r="C231" s="64">
        <v>2022</v>
      </c>
      <c r="D231" s="76">
        <v>4000</v>
      </c>
    </row>
    <row r="232" spans="1:4" ht="13.5" customHeight="1" x14ac:dyDescent="0.2">
      <c r="A232" s="64">
        <v>10</v>
      </c>
      <c r="B232" s="69" t="s">
        <v>564</v>
      </c>
      <c r="C232" s="64">
        <v>2022</v>
      </c>
      <c r="D232" s="76">
        <v>3899</v>
      </c>
    </row>
    <row r="233" spans="1:4" ht="13.5" customHeight="1" x14ac:dyDescent="0.2">
      <c r="A233" s="64">
        <v>11</v>
      </c>
      <c r="B233" s="69" t="s">
        <v>565</v>
      </c>
      <c r="C233" s="64">
        <v>2022</v>
      </c>
      <c r="D233" s="76">
        <v>3000</v>
      </c>
    </row>
    <row r="234" spans="1:4" ht="13.5" customHeight="1" x14ac:dyDescent="0.2">
      <c r="A234" s="77"/>
      <c r="B234" s="74" t="s">
        <v>0</v>
      </c>
      <c r="C234" s="77"/>
      <c r="D234" s="11">
        <f>SUM(D223:D233)</f>
        <v>73301</v>
      </c>
    </row>
    <row r="235" spans="1:4" ht="17.25" customHeight="1" x14ac:dyDescent="0.2">
      <c r="A235" s="264" t="s">
        <v>255</v>
      </c>
      <c r="B235" s="264"/>
      <c r="C235" s="264"/>
      <c r="D235" s="264"/>
    </row>
    <row r="236" spans="1:4" ht="17.25" customHeight="1" x14ac:dyDescent="0.2">
      <c r="A236" s="64">
        <v>1</v>
      </c>
      <c r="B236" s="69" t="s">
        <v>310</v>
      </c>
      <c r="C236" s="88">
        <v>2017</v>
      </c>
      <c r="D236" s="89">
        <v>5178</v>
      </c>
    </row>
    <row r="237" spans="1:4" ht="17.25" customHeight="1" x14ac:dyDescent="0.2">
      <c r="A237" s="64">
        <v>2</v>
      </c>
      <c r="B237" s="34" t="s">
        <v>311</v>
      </c>
      <c r="C237" s="103">
        <v>2018</v>
      </c>
      <c r="D237" s="104">
        <v>5000</v>
      </c>
    </row>
    <row r="238" spans="1:4" ht="13.5" customHeight="1" x14ac:dyDescent="0.2">
      <c r="A238" s="64">
        <v>3</v>
      </c>
      <c r="B238" s="69" t="s">
        <v>312</v>
      </c>
      <c r="C238" s="88">
        <v>2019</v>
      </c>
      <c r="D238" s="89">
        <v>19249.5</v>
      </c>
    </row>
    <row r="239" spans="1:4" ht="13.5" customHeight="1" x14ac:dyDescent="0.2">
      <c r="A239" s="64">
        <v>4</v>
      </c>
      <c r="B239" s="34" t="s">
        <v>313</v>
      </c>
      <c r="C239" s="103">
        <v>2019</v>
      </c>
      <c r="D239" s="104">
        <v>24712</v>
      </c>
    </row>
    <row r="240" spans="1:4" ht="13.5" customHeight="1" x14ac:dyDescent="0.2">
      <c r="A240" s="64">
        <v>5</v>
      </c>
      <c r="B240" s="34" t="s">
        <v>314</v>
      </c>
      <c r="C240" s="103">
        <v>2019</v>
      </c>
      <c r="D240" s="104">
        <v>6400</v>
      </c>
    </row>
    <row r="241" spans="1:4" ht="13.5" customHeight="1" x14ac:dyDescent="0.2">
      <c r="A241" s="64">
        <v>6</v>
      </c>
      <c r="B241" s="34" t="s">
        <v>315</v>
      </c>
      <c r="C241" s="103">
        <v>2019</v>
      </c>
      <c r="D241" s="104">
        <v>3750</v>
      </c>
    </row>
    <row r="242" spans="1:4" ht="13.5" customHeight="1" x14ac:dyDescent="0.2">
      <c r="A242" s="64">
        <v>7</v>
      </c>
      <c r="B242" s="90" t="s">
        <v>316</v>
      </c>
      <c r="C242" s="88">
        <v>2018</v>
      </c>
      <c r="D242" s="89">
        <v>4046</v>
      </c>
    </row>
    <row r="243" spans="1:4" ht="13.5" customHeight="1" x14ac:dyDescent="0.2">
      <c r="A243" s="64">
        <v>8</v>
      </c>
      <c r="B243" s="105" t="s">
        <v>317</v>
      </c>
      <c r="C243" s="88">
        <v>2018</v>
      </c>
      <c r="D243" s="89">
        <v>2700</v>
      </c>
    </row>
    <row r="244" spans="1:4" ht="13.5" customHeight="1" x14ac:dyDescent="0.2">
      <c r="A244" s="64">
        <v>9</v>
      </c>
      <c r="B244" s="34" t="s">
        <v>318</v>
      </c>
      <c r="C244" s="67">
        <v>2020</v>
      </c>
      <c r="D244" s="34">
        <v>5445</v>
      </c>
    </row>
    <row r="245" spans="1:4" ht="13.5" customHeight="1" x14ac:dyDescent="0.2">
      <c r="A245" s="64">
        <v>10</v>
      </c>
      <c r="B245" s="142" t="s">
        <v>588</v>
      </c>
      <c r="C245" s="68">
        <v>2021</v>
      </c>
      <c r="D245" s="34">
        <v>6258.01</v>
      </c>
    </row>
    <row r="246" spans="1:4" ht="13.5" customHeight="1" x14ac:dyDescent="0.2">
      <c r="A246" s="64">
        <v>11</v>
      </c>
      <c r="B246" s="34" t="s">
        <v>589</v>
      </c>
      <c r="C246" s="68">
        <v>2021</v>
      </c>
      <c r="D246" s="34">
        <v>11562</v>
      </c>
    </row>
    <row r="247" spans="1:4" ht="13.5" customHeight="1" x14ac:dyDescent="0.2">
      <c r="A247" s="64">
        <v>12</v>
      </c>
      <c r="B247" s="34" t="s">
        <v>590</v>
      </c>
      <c r="C247" s="68">
        <v>2021</v>
      </c>
      <c r="D247" s="34">
        <v>1600</v>
      </c>
    </row>
    <row r="248" spans="1:4" ht="13.5" customHeight="1" x14ac:dyDescent="0.2">
      <c r="A248" s="77"/>
      <c r="B248" s="74" t="s">
        <v>0</v>
      </c>
      <c r="C248" s="77"/>
      <c r="D248" s="11">
        <f>SUM(D236:D247)</f>
        <v>95900.51</v>
      </c>
    </row>
    <row r="249" spans="1:4" ht="13.5" customHeight="1" x14ac:dyDescent="0.2">
      <c r="A249" s="264" t="s">
        <v>266</v>
      </c>
      <c r="B249" s="264"/>
      <c r="C249" s="264"/>
      <c r="D249" s="264"/>
    </row>
    <row r="250" spans="1:4" ht="13.15" customHeight="1" x14ac:dyDescent="0.2">
      <c r="A250" s="64">
        <v>1</v>
      </c>
      <c r="B250" s="69" t="s">
        <v>319</v>
      </c>
      <c r="C250" s="64">
        <v>2019</v>
      </c>
      <c r="D250" s="93">
        <v>24000</v>
      </c>
    </row>
    <row r="251" spans="1:4" ht="12.75" customHeight="1" x14ac:dyDescent="0.2">
      <c r="A251" s="64">
        <v>2</v>
      </c>
      <c r="B251" s="69" t="s">
        <v>320</v>
      </c>
      <c r="C251" s="64">
        <v>2020</v>
      </c>
      <c r="D251" s="93">
        <v>52958.879999999997</v>
      </c>
    </row>
    <row r="252" spans="1:4" x14ac:dyDescent="0.2">
      <c r="A252" s="64">
        <v>3</v>
      </c>
      <c r="B252" s="69" t="s">
        <v>321</v>
      </c>
      <c r="C252" s="64">
        <v>2021</v>
      </c>
      <c r="D252" s="93">
        <v>19200</v>
      </c>
    </row>
    <row r="253" spans="1:4" x14ac:dyDescent="0.2">
      <c r="A253" s="77"/>
      <c r="B253" s="74" t="s">
        <v>0</v>
      </c>
      <c r="C253" s="77"/>
      <c r="D253" s="11">
        <f>SUM(D250:D252)</f>
        <v>96158.88</v>
      </c>
    </row>
    <row r="254" spans="1:4" x14ac:dyDescent="0.2">
      <c r="A254" s="106"/>
      <c r="B254" s="106"/>
      <c r="C254" s="107"/>
      <c r="D254" s="108"/>
    </row>
    <row r="255" spans="1:4" x14ac:dyDescent="0.2">
      <c r="A255" s="25"/>
      <c r="C255" s="107"/>
      <c r="D255" s="109"/>
    </row>
    <row r="256" spans="1:4" x14ac:dyDescent="0.2">
      <c r="A256" s="268" t="s">
        <v>39</v>
      </c>
      <c r="B256" s="268"/>
      <c r="C256" s="268"/>
      <c r="D256" s="268"/>
    </row>
    <row r="257" spans="1:4" ht="25.5" x14ac:dyDescent="0.2">
      <c r="A257" s="74" t="s">
        <v>21</v>
      </c>
      <c r="B257" s="74" t="s">
        <v>29</v>
      </c>
      <c r="C257" s="74" t="s">
        <v>30</v>
      </c>
      <c r="D257" s="75" t="s">
        <v>31</v>
      </c>
    </row>
    <row r="258" spans="1:4" x14ac:dyDescent="0.2">
      <c r="A258" s="264" t="s">
        <v>198</v>
      </c>
      <c r="B258" s="264"/>
      <c r="C258" s="264"/>
      <c r="D258" s="264"/>
    </row>
    <row r="259" spans="1:4" x14ac:dyDescent="0.2">
      <c r="A259" s="64">
        <v>1</v>
      </c>
      <c r="B259" s="69" t="s">
        <v>176</v>
      </c>
      <c r="C259" s="64"/>
      <c r="D259" s="102"/>
    </row>
    <row r="260" spans="1:4" x14ac:dyDescent="0.2">
      <c r="A260" s="264" t="s">
        <v>202</v>
      </c>
      <c r="B260" s="264"/>
      <c r="C260" s="264"/>
      <c r="D260" s="264"/>
    </row>
    <row r="261" spans="1:4" x14ac:dyDescent="0.2">
      <c r="A261" s="64">
        <v>1</v>
      </c>
      <c r="B261" s="69" t="s">
        <v>176</v>
      </c>
      <c r="C261" s="64"/>
      <c r="D261" s="102"/>
    </row>
    <row r="262" spans="1:4" x14ac:dyDescent="0.2">
      <c r="A262" s="264" t="s">
        <v>213</v>
      </c>
      <c r="B262" s="264"/>
      <c r="C262" s="264"/>
      <c r="D262" s="264"/>
    </row>
    <row r="263" spans="1:4" ht="13.15" customHeight="1" x14ac:dyDescent="0.2">
      <c r="A263" s="64">
        <v>1</v>
      </c>
      <c r="B263" s="69" t="s">
        <v>322</v>
      </c>
      <c r="C263" s="64">
        <v>2018</v>
      </c>
      <c r="D263" s="76">
        <v>3200</v>
      </c>
    </row>
    <row r="264" spans="1:4" x14ac:dyDescent="0.2">
      <c r="A264" s="64">
        <v>2</v>
      </c>
      <c r="B264" s="69" t="s">
        <v>323</v>
      </c>
      <c r="C264" s="64">
        <v>2021</v>
      </c>
      <c r="D264" s="76">
        <v>2350</v>
      </c>
    </row>
    <row r="265" spans="1:4" x14ac:dyDescent="0.2">
      <c r="A265" s="77"/>
      <c r="B265" s="74" t="s">
        <v>0</v>
      </c>
      <c r="C265" s="77"/>
      <c r="D265" s="81">
        <f>SUM(D263:D264)</f>
        <v>5550</v>
      </c>
    </row>
    <row r="266" spans="1:4" x14ac:dyDescent="0.2">
      <c r="A266" s="264" t="s">
        <v>215</v>
      </c>
      <c r="B266" s="264"/>
      <c r="C266" s="264"/>
      <c r="D266" s="264"/>
    </row>
    <row r="267" spans="1:4" x14ac:dyDescent="0.2">
      <c r="A267" s="64">
        <v>1</v>
      </c>
      <c r="B267" s="69" t="s">
        <v>324</v>
      </c>
      <c r="C267" s="64">
        <v>2019</v>
      </c>
      <c r="D267" s="76">
        <v>7700</v>
      </c>
    </row>
    <row r="268" spans="1:4" x14ac:dyDescent="0.2">
      <c r="A268" s="64">
        <v>2</v>
      </c>
      <c r="B268" s="69" t="s">
        <v>325</v>
      </c>
      <c r="C268" s="64">
        <v>2020</v>
      </c>
      <c r="D268" s="76">
        <v>9999</v>
      </c>
    </row>
    <row r="269" spans="1:4" x14ac:dyDescent="0.2">
      <c r="A269" s="64">
        <v>3</v>
      </c>
      <c r="B269" s="69" t="s">
        <v>326</v>
      </c>
      <c r="C269" s="64">
        <v>2020</v>
      </c>
      <c r="D269" s="76">
        <v>17200</v>
      </c>
    </row>
    <row r="270" spans="1:4" x14ac:dyDescent="0.2">
      <c r="A270" s="64">
        <v>4</v>
      </c>
      <c r="B270" s="69" t="s">
        <v>327</v>
      </c>
      <c r="C270" s="64">
        <v>2021</v>
      </c>
      <c r="D270" s="76">
        <v>2375.64</v>
      </c>
    </row>
    <row r="271" spans="1:4" x14ac:dyDescent="0.2">
      <c r="A271" s="77"/>
      <c r="B271" s="74" t="s">
        <v>0</v>
      </c>
      <c r="C271" s="77"/>
      <c r="D271" s="81">
        <f>SUM(D267:D270)</f>
        <v>37274.639999999999</v>
      </c>
    </row>
    <row r="272" spans="1:4" x14ac:dyDescent="0.2">
      <c r="A272" s="264" t="s">
        <v>218</v>
      </c>
      <c r="B272" s="264"/>
      <c r="C272" s="264"/>
      <c r="D272" s="264"/>
    </row>
    <row r="273" spans="1:6" s="3" customFormat="1" x14ac:dyDescent="0.2">
      <c r="A273" s="64">
        <v>1</v>
      </c>
      <c r="B273" s="69" t="s">
        <v>176</v>
      </c>
      <c r="C273" s="64"/>
      <c r="D273" s="110"/>
    </row>
    <row r="274" spans="1:6" ht="13.15" customHeight="1" x14ac:dyDescent="0.2">
      <c r="A274" s="264" t="s">
        <v>230</v>
      </c>
      <c r="B274" s="264"/>
      <c r="C274" s="264"/>
      <c r="D274" s="264"/>
    </row>
    <row r="275" spans="1:6" x14ac:dyDescent="0.2">
      <c r="A275" s="64">
        <v>1</v>
      </c>
      <c r="B275" s="69" t="s">
        <v>176</v>
      </c>
      <c r="C275" s="64"/>
      <c r="D275" s="102"/>
    </row>
    <row r="276" spans="1:6" x14ac:dyDescent="0.2">
      <c r="A276" s="264" t="s">
        <v>233</v>
      </c>
      <c r="B276" s="264"/>
      <c r="C276" s="264"/>
      <c r="D276" s="264"/>
    </row>
    <row r="277" spans="1:6" x14ac:dyDescent="0.2">
      <c r="A277" s="64">
        <v>1</v>
      </c>
      <c r="B277" s="69" t="s">
        <v>176</v>
      </c>
      <c r="C277" s="64"/>
      <c r="D277" s="102"/>
    </row>
    <row r="278" spans="1:6" x14ac:dyDescent="0.2">
      <c r="A278" s="264" t="s">
        <v>301</v>
      </c>
      <c r="B278" s="264"/>
      <c r="C278" s="264"/>
      <c r="D278" s="264"/>
    </row>
    <row r="279" spans="1:6" x14ac:dyDescent="0.2">
      <c r="A279" s="86">
        <v>1</v>
      </c>
      <c r="B279" s="69" t="s">
        <v>541</v>
      </c>
      <c r="C279" s="64">
        <v>2022</v>
      </c>
      <c r="D279" s="76">
        <v>2168.7399999999998</v>
      </c>
    </row>
    <row r="280" spans="1:6" x14ac:dyDescent="0.2">
      <c r="A280" s="86">
        <v>2</v>
      </c>
      <c r="B280" s="69" t="s">
        <v>542</v>
      </c>
      <c r="C280" s="64">
        <v>2022</v>
      </c>
      <c r="D280" s="76">
        <v>1616.83</v>
      </c>
    </row>
    <row r="281" spans="1:6" x14ac:dyDescent="0.2">
      <c r="A281" s="77"/>
      <c r="B281" s="74" t="s">
        <v>0</v>
      </c>
      <c r="C281" s="77"/>
      <c r="D281" s="81">
        <f>SUM(D277:D280)</f>
        <v>3785.5699999999997</v>
      </c>
    </row>
    <row r="282" spans="1:6" x14ac:dyDescent="0.2">
      <c r="A282" s="264" t="s">
        <v>236</v>
      </c>
      <c r="B282" s="264"/>
      <c r="C282" s="264"/>
      <c r="D282" s="264"/>
    </row>
    <row r="283" spans="1:6" x14ac:dyDescent="0.2">
      <c r="A283" s="64">
        <v>1</v>
      </c>
      <c r="B283" s="69" t="s">
        <v>328</v>
      </c>
      <c r="C283" s="64">
        <v>2020</v>
      </c>
      <c r="D283" s="76">
        <v>20000</v>
      </c>
    </row>
    <row r="284" spans="1:6" x14ac:dyDescent="0.2">
      <c r="A284" s="77"/>
      <c r="B284" s="74" t="s">
        <v>0</v>
      </c>
      <c r="C284" s="77"/>
      <c r="D284" s="12">
        <f>SUM(D283)</f>
        <v>20000</v>
      </c>
    </row>
    <row r="285" spans="1:6" x14ac:dyDescent="0.2">
      <c r="A285" s="264" t="s">
        <v>241</v>
      </c>
      <c r="B285" s="264"/>
      <c r="C285" s="264"/>
      <c r="D285" s="264"/>
    </row>
    <row r="286" spans="1:6" x14ac:dyDescent="0.2">
      <c r="A286" s="86">
        <v>1</v>
      </c>
      <c r="B286" s="69" t="s">
        <v>329</v>
      </c>
      <c r="C286" s="64">
        <v>2020</v>
      </c>
      <c r="D286" s="76">
        <v>2000</v>
      </c>
    </row>
    <row r="287" spans="1:6" ht="13.15" customHeight="1" x14ac:dyDescent="0.2">
      <c r="A287" s="86">
        <v>2</v>
      </c>
      <c r="B287" s="69" t="s">
        <v>330</v>
      </c>
      <c r="C287" s="64">
        <v>2020</v>
      </c>
      <c r="D287" s="76">
        <v>3000</v>
      </c>
      <c r="F287" s="3"/>
    </row>
    <row r="288" spans="1:6" ht="13.15" customHeight="1" x14ac:dyDescent="0.2">
      <c r="A288" s="77"/>
      <c r="B288" s="74" t="s">
        <v>0</v>
      </c>
      <c r="C288" s="77"/>
      <c r="D288" s="78">
        <f>SUM(D286:D287)</f>
        <v>5000</v>
      </c>
      <c r="F288" s="3"/>
    </row>
    <row r="289" spans="1:6" x14ac:dyDescent="0.2">
      <c r="A289" s="264" t="s">
        <v>331</v>
      </c>
      <c r="B289" s="264"/>
      <c r="C289" s="264"/>
      <c r="D289" s="264"/>
      <c r="F289" s="3"/>
    </row>
    <row r="290" spans="1:6" x14ac:dyDescent="0.2">
      <c r="A290" s="64">
        <v>1</v>
      </c>
      <c r="B290" s="69" t="s">
        <v>176</v>
      </c>
      <c r="C290" s="64"/>
      <c r="D290" s="110"/>
    </row>
    <row r="291" spans="1:6" x14ac:dyDescent="0.2">
      <c r="A291" s="264" t="s">
        <v>266</v>
      </c>
      <c r="B291" s="264"/>
      <c r="C291" s="264"/>
      <c r="D291" s="264"/>
    </row>
    <row r="292" spans="1:6" ht="25.5" x14ac:dyDescent="0.2">
      <c r="A292" s="64">
        <v>1</v>
      </c>
      <c r="B292" s="69" t="s">
        <v>332</v>
      </c>
      <c r="C292" s="64">
        <v>2020</v>
      </c>
      <c r="D292" s="76">
        <v>10000</v>
      </c>
    </row>
    <row r="293" spans="1:6" x14ac:dyDescent="0.2">
      <c r="A293" s="111"/>
      <c r="B293" s="197" t="s">
        <v>0</v>
      </c>
      <c r="C293" s="112"/>
      <c r="D293" s="11">
        <v>10000</v>
      </c>
    </row>
    <row r="294" spans="1:6" x14ac:dyDescent="0.2">
      <c r="A294" s="25"/>
      <c r="C294" s="107"/>
      <c r="D294" s="109"/>
    </row>
    <row r="295" spans="1:6" x14ac:dyDescent="0.2">
      <c r="A295" s="25"/>
      <c r="B295" s="265" t="s">
        <v>33</v>
      </c>
      <c r="C295" s="266"/>
      <c r="D295" s="113">
        <f>SUM(D135,D126,D112,D92,D85,D75,D65,D62,D58,D44,D41,D37,D24)</f>
        <v>809735.62</v>
      </c>
    </row>
    <row r="296" spans="1:6" x14ac:dyDescent="0.2">
      <c r="A296" s="25"/>
      <c r="B296" s="265" t="s">
        <v>34</v>
      </c>
      <c r="C296" s="266"/>
      <c r="D296" s="113">
        <f>SUM(D253,D248,D234,D221,D216,D207,D191,D188,D185,D176,D171,D167,D161)</f>
        <v>713309.54000000015</v>
      </c>
    </row>
    <row r="297" spans="1:6" x14ac:dyDescent="0.2">
      <c r="A297" s="25"/>
      <c r="B297" s="265" t="s">
        <v>35</v>
      </c>
      <c r="C297" s="266"/>
      <c r="D297" s="113">
        <f>SUM(D293,D288,D284,D281,D271,D265)</f>
        <v>81610.209999999992</v>
      </c>
    </row>
    <row r="298" spans="1:6" x14ac:dyDescent="0.2">
      <c r="A298" s="25"/>
      <c r="B298" s="267" t="s">
        <v>333</v>
      </c>
      <c r="C298" s="267"/>
      <c r="D298" s="115">
        <f>SUM(D295:D297)</f>
        <v>1604655.37</v>
      </c>
    </row>
    <row r="299" spans="1:6" x14ac:dyDescent="0.2">
      <c r="A299" s="25"/>
      <c r="B299" s="116"/>
      <c r="C299" s="107"/>
      <c r="D299" s="109"/>
    </row>
    <row r="300" spans="1:6" ht="13.15" customHeight="1" x14ac:dyDescent="0.2">
      <c r="A300" s="25"/>
      <c r="B300" s="7" t="s">
        <v>100</v>
      </c>
      <c r="C300" s="107"/>
      <c r="D300" s="109"/>
    </row>
    <row r="301" spans="1:6" x14ac:dyDescent="0.2">
      <c r="A301" s="25"/>
      <c r="C301" s="107"/>
      <c r="D301" s="109"/>
    </row>
    <row r="302" spans="1:6" x14ac:dyDescent="0.2">
      <c r="A302" s="25"/>
      <c r="C302" s="107"/>
      <c r="D302" s="109"/>
    </row>
    <row r="303" spans="1:6" x14ac:dyDescent="0.2">
      <c r="A303" s="25"/>
      <c r="C303" s="107"/>
      <c r="D303" s="109"/>
    </row>
    <row r="304" spans="1:6" x14ac:dyDescent="0.2">
      <c r="A304" s="25"/>
      <c r="C304" s="107"/>
      <c r="D304" s="109"/>
    </row>
    <row r="305" spans="1:4" x14ac:dyDescent="0.2">
      <c r="A305" s="25"/>
      <c r="C305" s="107"/>
      <c r="D305" s="109"/>
    </row>
    <row r="306" spans="1:4" x14ac:dyDescent="0.2">
      <c r="A306" s="25"/>
      <c r="C306" s="107"/>
      <c r="D306" s="109"/>
    </row>
    <row r="307" spans="1:4" x14ac:dyDescent="0.2">
      <c r="A307" s="25"/>
      <c r="C307" s="107"/>
      <c r="D307" s="109"/>
    </row>
    <row r="308" spans="1:4" x14ac:dyDescent="0.2">
      <c r="A308" s="25"/>
      <c r="C308" s="107"/>
      <c r="D308" s="109"/>
    </row>
    <row r="309" spans="1:4" x14ac:dyDescent="0.2">
      <c r="A309" s="25"/>
      <c r="C309" s="107"/>
      <c r="D309" s="109"/>
    </row>
    <row r="310" spans="1:4" x14ac:dyDescent="0.2">
      <c r="A310" s="25"/>
      <c r="C310" s="107"/>
      <c r="D310" s="109"/>
    </row>
    <row r="311" spans="1:4" ht="17.25" customHeight="1" x14ac:dyDescent="0.2">
      <c r="A311" s="25"/>
      <c r="C311" s="107"/>
      <c r="D311" s="109"/>
    </row>
    <row r="312" spans="1:4" ht="16.5" customHeight="1" x14ac:dyDescent="0.2">
      <c r="A312" s="25"/>
      <c r="C312" s="107"/>
      <c r="D312" s="109"/>
    </row>
    <row r="313" spans="1:4" ht="15.75" customHeight="1" x14ac:dyDescent="0.2">
      <c r="A313" s="25"/>
      <c r="C313" s="107"/>
      <c r="D313" s="109"/>
    </row>
    <row r="314" spans="1:4" x14ac:dyDescent="0.2">
      <c r="A314" s="25"/>
      <c r="C314" s="107"/>
      <c r="D314" s="109"/>
    </row>
    <row r="315" spans="1:4" x14ac:dyDescent="0.2">
      <c r="A315" s="25"/>
      <c r="C315" s="107"/>
      <c r="D315" s="109"/>
    </row>
    <row r="316" spans="1:4" x14ac:dyDescent="0.2">
      <c r="A316" s="25"/>
      <c r="C316" s="107"/>
      <c r="D316" s="109"/>
    </row>
    <row r="317" spans="1:4" x14ac:dyDescent="0.2">
      <c r="A317" s="25"/>
      <c r="C317" s="107"/>
      <c r="D317" s="109"/>
    </row>
    <row r="318" spans="1:4" x14ac:dyDescent="0.2">
      <c r="A318" s="25"/>
      <c r="C318" s="107"/>
      <c r="D318" s="109"/>
    </row>
    <row r="319" spans="1:4" x14ac:dyDescent="0.2">
      <c r="A319" s="25"/>
      <c r="C319" s="107"/>
      <c r="D319" s="109"/>
    </row>
    <row r="320" spans="1:4" x14ac:dyDescent="0.2">
      <c r="A320" s="25"/>
      <c r="C320" s="107"/>
      <c r="D320" s="109"/>
    </row>
    <row r="321" spans="1:4" x14ac:dyDescent="0.2">
      <c r="A321" s="25"/>
      <c r="C321" s="107"/>
      <c r="D321" s="109"/>
    </row>
    <row r="322" spans="1:4" x14ac:dyDescent="0.2">
      <c r="A322" s="25"/>
      <c r="C322" s="107"/>
      <c r="D322" s="109"/>
    </row>
    <row r="323" spans="1:4" x14ac:dyDescent="0.2">
      <c r="A323" s="25"/>
      <c r="C323" s="107"/>
      <c r="D323" s="109"/>
    </row>
    <row r="324" spans="1:4" x14ac:dyDescent="0.2">
      <c r="A324" s="25"/>
      <c r="C324" s="107"/>
      <c r="D324" s="109"/>
    </row>
    <row r="325" spans="1:4" x14ac:dyDescent="0.2">
      <c r="A325" s="25"/>
      <c r="C325" s="107"/>
      <c r="D325" s="109"/>
    </row>
    <row r="326" spans="1:4" ht="13.15" customHeight="1" x14ac:dyDescent="0.2">
      <c r="A326" s="25"/>
      <c r="C326" s="107"/>
      <c r="D326" s="109"/>
    </row>
    <row r="327" spans="1:4" x14ac:dyDescent="0.2">
      <c r="A327" s="25"/>
      <c r="C327" s="107"/>
      <c r="D327" s="109"/>
    </row>
    <row r="328" spans="1:4" ht="13.15" customHeight="1" x14ac:dyDescent="0.2">
      <c r="A328" s="25"/>
      <c r="C328" s="107"/>
      <c r="D328" s="109"/>
    </row>
    <row r="329" spans="1:4" x14ac:dyDescent="0.2">
      <c r="A329" s="25"/>
      <c r="C329" s="107"/>
      <c r="D329" s="109"/>
    </row>
    <row r="330" spans="1:4" x14ac:dyDescent="0.2">
      <c r="A330" s="25"/>
      <c r="C330" s="107"/>
      <c r="D330" s="109"/>
    </row>
    <row r="331" spans="1:4" x14ac:dyDescent="0.2">
      <c r="A331" s="25"/>
      <c r="C331" s="107"/>
      <c r="D331" s="109"/>
    </row>
    <row r="332" spans="1:4" x14ac:dyDescent="0.2">
      <c r="A332" s="25"/>
      <c r="C332" s="107"/>
      <c r="D332" s="109"/>
    </row>
    <row r="333" spans="1:4" ht="13.5" customHeight="1" x14ac:dyDescent="0.2">
      <c r="A333" s="25"/>
      <c r="C333" s="107"/>
      <c r="D333" s="109"/>
    </row>
    <row r="334" spans="1:4" x14ac:dyDescent="0.2">
      <c r="A334" s="25"/>
      <c r="C334" s="107"/>
      <c r="D334" s="109"/>
    </row>
    <row r="335" spans="1:4" x14ac:dyDescent="0.2">
      <c r="A335" s="25"/>
      <c r="C335" s="107"/>
      <c r="D335" s="109"/>
    </row>
    <row r="336" spans="1:4" x14ac:dyDescent="0.2">
      <c r="A336" s="25"/>
      <c r="C336" s="107"/>
      <c r="D336" s="109"/>
    </row>
    <row r="337" spans="1:4" ht="13.5" customHeight="1" x14ac:dyDescent="0.2">
      <c r="A337" s="25"/>
      <c r="C337" s="107"/>
      <c r="D337" s="109"/>
    </row>
    <row r="338" spans="1:4" ht="13.5" customHeight="1" x14ac:dyDescent="0.2">
      <c r="A338" s="25"/>
      <c r="C338" s="107"/>
      <c r="D338" s="109"/>
    </row>
    <row r="339" spans="1:4" ht="13.5" customHeight="1" x14ac:dyDescent="0.2">
      <c r="A339" s="25"/>
      <c r="C339" s="107"/>
      <c r="D339" s="109"/>
    </row>
    <row r="340" spans="1:4" ht="13.5" customHeight="1" x14ac:dyDescent="0.2">
      <c r="A340" s="25"/>
      <c r="C340" s="107"/>
      <c r="D340" s="109"/>
    </row>
    <row r="341" spans="1:4" ht="13.5" customHeight="1" x14ac:dyDescent="0.2">
      <c r="A341" s="25"/>
      <c r="C341" s="107"/>
      <c r="D341" s="109"/>
    </row>
    <row r="342" spans="1:4" ht="13.5" customHeight="1" x14ac:dyDescent="0.2">
      <c r="A342" s="25"/>
      <c r="C342" s="107"/>
      <c r="D342" s="109"/>
    </row>
    <row r="343" spans="1:4" ht="13.5" customHeight="1" x14ac:dyDescent="0.2">
      <c r="A343" s="25"/>
      <c r="C343" s="107"/>
      <c r="D343" s="109"/>
    </row>
    <row r="344" spans="1:4" ht="13.5" customHeight="1" x14ac:dyDescent="0.2">
      <c r="A344" s="25"/>
      <c r="C344" s="107"/>
      <c r="D344" s="109"/>
    </row>
    <row r="345" spans="1:4" ht="13.5" customHeight="1" x14ac:dyDescent="0.2">
      <c r="A345" s="25"/>
      <c r="C345" s="107"/>
      <c r="D345" s="109"/>
    </row>
    <row r="346" spans="1:4" ht="13.5" customHeight="1" x14ac:dyDescent="0.2">
      <c r="A346" s="25"/>
      <c r="C346" s="107"/>
      <c r="D346" s="109"/>
    </row>
    <row r="347" spans="1:4" ht="13.15" customHeight="1" x14ac:dyDescent="0.2">
      <c r="A347" s="25"/>
      <c r="C347" s="107"/>
      <c r="D347" s="109"/>
    </row>
    <row r="348" spans="1:4" ht="12.75" customHeight="1" x14ac:dyDescent="0.2">
      <c r="A348" s="25"/>
      <c r="C348" s="107"/>
      <c r="D348" s="109"/>
    </row>
    <row r="349" spans="1:4" x14ac:dyDescent="0.2">
      <c r="A349" s="25"/>
      <c r="C349" s="107"/>
      <c r="D349" s="109"/>
    </row>
    <row r="350" spans="1:4" x14ac:dyDescent="0.2">
      <c r="A350" s="25"/>
      <c r="C350" s="107"/>
      <c r="D350" s="109"/>
    </row>
    <row r="351" spans="1:4" x14ac:dyDescent="0.2">
      <c r="A351" s="25"/>
      <c r="C351" s="107"/>
      <c r="D351" s="109"/>
    </row>
    <row r="352" spans="1:4" x14ac:dyDescent="0.2">
      <c r="A352" s="25"/>
      <c r="C352" s="107"/>
      <c r="D352" s="109"/>
    </row>
    <row r="353" spans="1:6" ht="13.15" customHeight="1" x14ac:dyDescent="0.2">
      <c r="A353" s="25"/>
      <c r="C353" s="107"/>
      <c r="D353" s="109"/>
    </row>
    <row r="354" spans="1:6" x14ac:dyDescent="0.2">
      <c r="A354" s="25"/>
      <c r="C354" s="107"/>
      <c r="D354" s="109"/>
    </row>
    <row r="355" spans="1:6" x14ac:dyDescent="0.2">
      <c r="A355" s="25"/>
      <c r="C355" s="107"/>
      <c r="D355" s="109"/>
    </row>
    <row r="356" spans="1:6" s="3" customFormat="1" x14ac:dyDescent="0.2">
      <c r="A356" s="25"/>
      <c r="B356" s="25"/>
      <c r="C356" s="107"/>
      <c r="D356" s="109"/>
    </row>
    <row r="357" spans="1:6" ht="13.15" customHeight="1" x14ac:dyDescent="0.2">
      <c r="A357" s="25"/>
      <c r="C357" s="107"/>
      <c r="D357" s="109"/>
    </row>
    <row r="358" spans="1:6" x14ac:dyDescent="0.2">
      <c r="A358" s="25"/>
      <c r="C358" s="107"/>
      <c r="D358" s="109"/>
    </row>
    <row r="359" spans="1:6" x14ac:dyDescent="0.2">
      <c r="A359" s="25"/>
      <c r="C359" s="107"/>
      <c r="D359" s="109"/>
    </row>
    <row r="360" spans="1:6" x14ac:dyDescent="0.2">
      <c r="A360" s="25"/>
      <c r="C360" s="107"/>
      <c r="D360" s="109"/>
    </row>
    <row r="361" spans="1:6" ht="13.15" customHeight="1" x14ac:dyDescent="0.2">
      <c r="A361" s="25"/>
      <c r="C361" s="107"/>
      <c r="D361" s="109"/>
      <c r="F361" s="3"/>
    </row>
    <row r="362" spans="1:6" ht="13.15" customHeight="1" x14ac:dyDescent="0.2">
      <c r="A362" s="25"/>
      <c r="C362" s="107"/>
      <c r="D362" s="109"/>
      <c r="F362" s="3"/>
    </row>
    <row r="363" spans="1:6" x14ac:dyDescent="0.2">
      <c r="A363" s="25"/>
      <c r="C363" s="107"/>
      <c r="D363" s="109"/>
      <c r="F363" s="3"/>
    </row>
    <row r="364" spans="1:6" x14ac:dyDescent="0.2">
      <c r="A364" s="25"/>
      <c r="C364" s="107"/>
      <c r="D364" s="109"/>
    </row>
    <row r="365" spans="1:6" x14ac:dyDescent="0.2">
      <c r="A365" s="25"/>
      <c r="C365" s="107"/>
      <c r="D365" s="109"/>
    </row>
    <row r="366" spans="1:6" x14ac:dyDescent="0.2">
      <c r="A366" s="25"/>
      <c r="C366" s="107"/>
      <c r="D366" s="109"/>
    </row>
    <row r="367" spans="1:6" ht="13.15" customHeight="1" x14ac:dyDescent="0.2">
      <c r="A367" s="25"/>
      <c r="C367" s="107"/>
      <c r="D367" s="109"/>
    </row>
    <row r="368" spans="1:6" x14ac:dyDescent="0.2">
      <c r="A368" s="25"/>
      <c r="C368" s="107"/>
      <c r="D368" s="109"/>
    </row>
    <row r="369" spans="1:4" x14ac:dyDescent="0.2">
      <c r="A369" s="25"/>
      <c r="C369" s="107"/>
      <c r="D369" s="109"/>
    </row>
    <row r="370" spans="1:4" x14ac:dyDescent="0.2">
      <c r="A370" s="25"/>
      <c r="C370" s="107"/>
      <c r="D370" s="109"/>
    </row>
    <row r="371" spans="1:4" ht="17.25" customHeight="1" x14ac:dyDescent="0.2">
      <c r="A371" s="25"/>
      <c r="C371" s="107"/>
      <c r="D371" s="109"/>
    </row>
    <row r="372" spans="1:4" ht="16.5" customHeight="1" x14ac:dyDescent="0.2">
      <c r="A372" s="25"/>
      <c r="C372" s="107"/>
      <c r="D372" s="109"/>
    </row>
    <row r="373" spans="1:4" ht="15.75" customHeight="1" x14ac:dyDescent="0.2">
      <c r="A373" s="25"/>
      <c r="C373" s="107"/>
      <c r="D373" s="109"/>
    </row>
    <row r="374" spans="1:4" x14ac:dyDescent="0.2">
      <c r="A374" s="25"/>
      <c r="C374" s="107"/>
      <c r="D374" s="109"/>
    </row>
    <row r="375" spans="1:4" x14ac:dyDescent="0.2">
      <c r="A375" s="25"/>
      <c r="C375" s="107"/>
      <c r="D375" s="109"/>
    </row>
    <row r="376" spans="1:4" x14ac:dyDescent="0.2">
      <c r="A376" s="25"/>
      <c r="C376" s="107"/>
      <c r="D376" s="109"/>
    </row>
    <row r="377" spans="1:4" x14ac:dyDescent="0.2">
      <c r="A377" s="25"/>
      <c r="C377" s="107"/>
      <c r="D377" s="109"/>
    </row>
    <row r="378" spans="1:4" x14ac:dyDescent="0.2">
      <c r="A378" s="25"/>
      <c r="C378" s="107"/>
      <c r="D378" s="109"/>
    </row>
    <row r="379" spans="1:4" x14ac:dyDescent="0.2">
      <c r="A379" s="25"/>
      <c r="C379" s="107"/>
      <c r="D379" s="109"/>
    </row>
    <row r="380" spans="1:4" x14ac:dyDescent="0.2">
      <c r="A380" s="25"/>
      <c r="C380" s="107"/>
      <c r="D380" s="109"/>
    </row>
    <row r="381" spans="1:4" x14ac:dyDescent="0.2">
      <c r="A381" s="25"/>
      <c r="C381" s="107"/>
      <c r="D381" s="109"/>
    </row>
    <row r="382" spans="1:4" x14ac:dyDescent="0.2">
      <c r="A382" s="25"/>
      <c r="C382" s="107"/>
      <c r="D382" s="109"/>
    </row>
    <row r="383" spans="1:4" x14ac:dyDescent="0.2">
      <c r="A383" s="25"/>
      <c r="C383" s="107"/>
      <c r="D383" s="109"/>
    </row>
    <row r="384" spans="1:4" x14ac:dyDescent="0.2">
      <c r="A384" s="25"/>
      <c r="C384" s="107"/>
      <c r="D384" s="109"/>
    </row>
    <row r="385" spans="1:4" x14ac:dyDescent="0.2">
      <c r="A385" s="25"/>
      <c r="C385" s="107"/>
      <c r="D385" s="109"/>
    </row>
    <row r="386" spans="1:4" x14ac:dyDescent="0.2">
      <c r="A386" s="25"/>
      <c r="C386" s="107"/>
      <c r="D386" s="109"/>
    </row>
    <row r="387" spans="1:4" x14ac:dyDescent="0.2">
      <c r="A387" s="25"/>
      <c r="C387" s="107"/>
      <c r="D387" s="109"/>
    </row>
    <row r="388" spans="1:4" x14ac:dyDescent="0.2">
      <c r="A388" s="25"/>
      <c r="C388" s="107"/>
      <c r="D388" s="109"/>
    </row>
    <row r="389" spans="1:4" x14ac:dyDescent="0.2">
      <c r="A389" s="25"/>
      <c r="C389" s="107"/>
      <c r="D389" s="109"/>
    </row>
    <row r="390" spans="1:4" x14ac:dyDescent="0.2">
      <c r="A390" s="25"/>
      <c r="C390" s="107"/>
      <c r="D390" s="109"/>
    </row>
    <row r="391" spans="1:4" x14ac:dyDescent="0.2">
      <c r="A391" s="25"/>
      <c r="C391" s="107"/>
      <c r="D391" s="109"/>
    </row>
    <row r="392" spans="1:4" x14ac:dyDescent="0.2">
      <c r="A392" s="25"/>
      <c r="C392" s="107"/>
      <c r="D392" s="109"/>
    </row>
    <row r="393" spans="1:4" x14ac:dyDescent="0.2">
      <c r="A393" s="25"/>
      <c r="C393" s="107"/>
      <c r="D393" s="109"/>
    </row>
    <row r="394" spans="1:4" x14ac:dyDescent="0.2">
      <c r="A394" s="25"/>
      <c r="C394" s="107"/>
      <c r="D394" s="109"/>
    </row>
    <row r="395" spans="1:4" ht="14.25" customHeight="1" x14ac:dyDescent="0.2">
      <c r="A395" s="25"/>
      <c r="C395" s="107"/>
      <c r="D395" s="109"/>
    </row>
    <row r="396" spans="1:4" x14ac:dyDescent="0.2">
      <c r="A396" s="25"/>
      <c r="C396" s="107"/>
      <c r="D396" s="109"/>
    </row>
    <row r="397" spans="1:4" x14ac:dyDescent="0.2">
      <c r="A397" s="25"/>
      <c r="C397" s="107"/>
      <c r="D397" s="109"/>
    </row>
    <row r="398" spans="1:4" x14ac:dyDescent="0.2">
      <c r="A398" s="25"/>
      <c r="C398" s="107"/>
      <c r="D398" s="109"/>
    </row>
    <row r="399" spans="1:4" ht="18" customHeight="1" x14ac:dyDescent="0.2">
      <c r="A399" s="25"/>
      <c r="C399" s="107"/>
      <c r="D399" s="109"/>
    </row>
    <row r="400" spans="1:4" x14ac:dyDescent="0.2">
      <c r="A400" s="25"/>
      <c r="C400" s="107"/>
      <c r="D400" s="109"/>
    </row>
    <row r="401" spans="1:4" x14ac:dyDescent="0.2">
      <c r="A401" s="25"/>
      <c r="C401" s="107"/>
      <c r="D401" s="109"/>
    </row>
    <row r="402" spans="1:4" x14ac:dyDescent="0.2">
      <c r="A402" s="25"/>
      <c r="C402" s="107"/>
      <c r="D402" s="109"/>
    </row>
    <row r="403" spans="1:4" x14ac:dyDescent="0.2">
      <c r="A403" s="25"/>
      <c r="C403" s="107"/>
      <c r="D403" s="109"/>
    </row>
    <row r="404" spans="1:4" x14ac:dyDescent="0.2">
      <c r="A404" s="25"/>
      <c r="C404" s="107"/>
      <c r="D404" s="109"/>
    </row>
    <row r="405" spans="1:4" x14ac:dyDescent="0.2">
      <c r="A405" s="25"/>
      <c r="C405" s="107"/>
      <c r="D405" s="109"/>
    </row>
    <row r="406" spans="1:4" x14ac:dyDescent="0.2">
      <c r="A406" s="25"/>
      <c r="C406" s="107"/>
      <c r="D406" s="109"/>
    </row>
    <row r="407" spans="1:4" x14ac:dyDescent="0.2">
      <c r="A407" s="25"/>
      <c r="C407" s="107"/>
      <c r="D407" s="109"/>
    </row>
    <row r="408" spans="1:4" x14ac:dyDescent="0.2">
      <c r="A408" s="25"/>
      <c r="C408" s="107"/>
      <c r="D408" s="109"/>
    </row>
    <row r="409" spans="1:4" x14ac:dyDescent="0.2">
      <c r="A409" s="25"/>
      <c r="C409" s="107"/>
      <c r="D409" s="109"/>
    </row>
    <row r="410" spans="1:4" x14ac:dyDescent="0.2">
      <c r="A410" s="25"/>
      <c r="C410" s="107"/>
      <c r="D410" s="109"/>
    </row>
    <row r="411" spans="1:4" x14ac:dyDescent="0.2">
      <c r="A411" s="25"/>
      <c r="C411" s="107"/>
      <c r="D411" s="109"/>
    </row>
    <row r="412" spans="1:4" x14ac:dyDescent="0.2">
      <c r="A412" s="25"/>
      <c r="C412" s="107"/>
      <c r="D412" s="109"/>
    </row>
    <row r="413" spans="1:4" x14ac:dyDescent="0.2">
      <c r="A413" s="25"/>
      <c r="C413" s="107"/>
      <c r="D413" s="109"/>
    </row>
    <row r="414" spans="1:4" x14ac:dyDescent="0.2">
      <c r="A414" s="25"/>
      <c r="C414" s="107"/>
      <c r="D414" s="109"/>
    </row>
    <row r="415" spans="1:4" x14ac:dyDescent="0.2">
      <c r="A415" s="25"/>
      <c r="C415" s="107"/>
      <c r="D415" s="109"/>
    </row>
    <row r="416" spans="1:4" x14ac:dyDescent="0.2">
      <c r="A416" s="25"/>
      <c r="C416" s="107"/>
      <c r="D416" s="109"/>
    </row>
    <row r="417" spans="1:4" x14ac:dyDescent="0.2">
      <c r="A417" s="25"/>
      <c r="C417" s="107"/>
      <c r="D417" s="109"/>
    </row>
    <row r="418" spans="1:4" x14ac:dyDescent="0.2">
      <c r="A418" s="25"/>
      <c r="C418" s="107"/>
      <c r="D418" s="109"/>
    </row>
    <row r="419" spans="1:4" x14ac:dyDescent="0.2">
      <c r="A419" s="25"/>
      <c r="C419" s="107"/>
      <c r="D419" s="109"/>
    </row>
    <row r="420" spans="1:4" x14ac:dyDescent="0.2">
      <c r="A420" s="25"/>
      <c r="C420" s="107"/>
      <c r="D420" s="109"/>
    </row>
    <row r="421" spans="1:4" x14ac:dyDescent="0.2">
      <c r="A421" s="25"/>
      <c r="C421" s="107"/>
      <c r="D421" s="109"/>
    </row>
    <row r="422" spans="1:4" x14ac:dyDescent="0.2">
      <c r="A422" s="25"/>
      <c r="C422" s="107"/>
      <c r="D422" s="109"/>
    </row>
    <row r="423" spans="1:4" x14ac:dyDescent="0.2">
      <c r="A423" s="25"/>
      <c r="C423" s="107"/>
      <c r="D423" s="109"/>
    </row>
    <row r="424" spans="1:4" x14ac:dyDescent="0.2">
      <c r="A424" s="25"/>
      <c r="C424" s="107"/>
      <c r="D424" s="109"/>
    </row>
    <row r="425" spans="1:4" x14ac:dyDescent="0.2">
      <c r="A425" s="25"/>
      <c r="C425" s="107"/>
      <c r="D425" s="109"/>
    </row>
    <row r="426" spans="1:4" x14ac:dyDescent="0.2">
      <c r="A426" s="25"/>
      <c r="C426" s="107"/>
      <c r="D426" s="109"/>
    </row>
    <row r="427" spans="1:4" ht="14.25" customHeight="1" x14ac:dyDescent="0.2">
      <c r="A427" s="25"/>
      <c r="C427" s="107"/>
      <c r="D427" s="109"/>
    </row>
    <row r="428" spans="1:4" x14ac:dyDescent="0.2">
      <c r="A428" s="25"/>
      <c r="C428" s="107"/>
      <c r="D428" s="109"/>
    </row>
    <row r="429" spans="1:4" x14ac:dyDescent="0.2">
      <c r="A429" s="25"/>
      <c r="C429" s="107"/>
      <c r="D429" s="109"/>
    </row>
    <row r="430" spans="1:4" ht="14.25" customHeight="1" x14ac:dyDescent="0.2">
      <c r="A430" s="25"/>
      <c r="C430" s="107"/>
      <c r="D430" s="109"/>
    </row>
    <row r="431" spans="1:4" x14ac:dyDescent="0.2">
      <c r="A431" s="25"/>
      <c r="C431" s="107"/>
      <c r="D431" s="109"/>
    </row>
    <row r="432" spans="1:4" x14ac:dyDescent="0.2">
      <c r="A432" s="25"/>
      <c r="C432" s="107"/>
      <c r="D432" s="109"/>
    </row>
    <row r="433" spans="1:4" x14ac:dyDescent="0.2">
      <c r="A433" s="25"/>
      <c r="C433" s="107"/>
      <c r="D433" s="109"/>
    </row>
    <row r="434" spans="1:4" x14ac:dyDescent="0.2">
      <c r="A434" s="25"/>
      <c r="C434" s="107"/>
      <c r="D434" s="109"/>
    </row>
    <row r="435" spans="1:4" x14ac:dyDescent="0.2">
      <c r="A435" s="25"/>
      <c r="C435" s="107"/>
      <c r="D435" s="109"/>
    </row>
    <row r="436" spans="1:4" x14ac:dyDescent="0.2">
      <c r="A436" s="25"/>
      <c r="C436" s="107"/>
      <c r="D436" s="109"/>
    </row>
    <row r="437" spans="1:4" x14ac:dyDescent="0.2">
      <c r="A437" s="25"/>
      <c r="C437" s="107"/>
      <c r="D437" s="109"/>
    </row>
    <row r="438" spans="1:4" x14ac:dyDescent="0.2">
      <c r="A438" s="25"/>
      <c r="C438" s="107"/>
      <c r="D438" s="109"/>
    </row>
    <row r="439" spans="1:4" ht="12.75" customHeight="1" x14ac:dyDescent="0.2">
      <c r="A439" s="25"/>
      <c r="C439" s="107"/>
      <c r="D439" s="109"/>
    </row>
    <row r="440" spans="1:4" x14ac:dyDescent="0.2">
      <c r="A440" s="25"/>
      <c r="C440" s="107"/>
      <c r="D440" s="109"/>
    </row>
    <row r="441" spans="1:4" x14ac:dyDescent="0.2">
      <c r="A441" s="25"/>
      <c r="C441" s="107"/>
      <c r="D441" s="109"/>
    </row>
    <row r="442" spans="1:4" x14ac:dyDescent="0.2">
      <c r="A442" s="25"/>
      <c r="C442" s="107"/>
      <c r="D442" s="109"/>
    </row>
    <row r="443" spans="1:4" x14ac:dyDescent="0.2">
      <c r="A443" s="25"/>
      <c r="C443" s="107"/>
      <c r="D443" s="109"/>
    </row>
    <row r="444" spans="1:4" x14ac:dyDescent="0.2">
      <c r="A444" s="25"/>
      <c r="C444" s="107"/>
      <c r="D444" s="109"/>
    </row>
    <row r="445" spans="1:4" x14ac:dyDescent="0.2">
      <c r="A445" s="25"/>
      <c r="C445" s="107"/>
      <c r="D445" s="109"/>
    </row>
    <row r="446" spans="1:4" x14ac:dyDescent="0.2">
      <c r="A446" s="25"/>
      <c r="C446" s="107"/>
      <c r="D446" s="109"/>
    </row>
    <row r="447" spans="1:4" ht="18" customHeight="1" x14ac:dyDescent="0.2">
      <c r="A447" s="25"/>
      <c r="C447" s="107"/>
      <c r="D447" s="109"/>
    </row>
    <row r="448" spans="1:4" x14ac:dyDescent="0.2">
      <c r="A448" s="25"/>
      <c r="C448" s="107"/>
      <c r="D448" s="109"/>
    </row>
    <row r="449" spans="1:4" x14ac:dyDescent="0.2">
      <c r="A449" s="25"/>
      <c r="C449" s="107"/>
      <c r="D449" s="109"/>
    </row>
    <row r="450" spans="1:4" x14ac:dyDescent="0.2">
      <c r="A450" s="25"/>
      <c r="C450" s="107"/>
      <c r="D450" s="109"/>
    </row>
    <row r="451" spans="1:4" x14ac:dyDescent="0.2">
      <c r="A451" s="25"/>
      <c r="C451" s="107"/>
      <c r="D451" s="109"/>
    </row>
    <row r="452" spans="1:4" ht="12.75" customHeight="1" x14ac:dyDescent="0.2">
      <c r="A452" s="25"/>
      <c r="C452" s="107"/>
      <c r="D452" s="109"/>
    </row>
    <row r="453" spans="1:4" x14ac:dyDescent="0.2">
      <c r="A453" s="25"/>
      <c r="C453" s="107"/>
      <c r="D453" s="109"/>
    </row>
    <row r="454" spans="1:4" x14ac:dyDescent="0.2">
      <c r="A454" s="25"/>
      <c r="C454" s="107"/>
      <c r="D454" s="109"/>
    </row>
    <row r="455" spans="1:4" x14ac:dyDescent="0.2">
      <c r="A455" s="25"/>
      <c r="C455" s="107"/>
      <c r="D455" s="109"/>
    </row>
    <row r="456" spans="1:4" x14ac:dyDescent="0.2">
      <c r="A456" s="25"/>
      <c r="C456" s="107"/>
      <c r="D456" s="109"/>
    </row>
    <row r="457" spans="1:4" x14ac:dyDescent="0.2">
      <c r="A457" s="25"/>
      <c r="C457" s="107"/>
      <c r="D457" s="109"/>
    </row>
    <row r="458" spans="1:4" x14ac:dyDescent="0.2">
      <c r="A458" s="25"/>
      <c r="C458" s="107"/>
      <c r="D458" s="109"/>
    </row>
    <row r="459" spans="1:4" x14ac:dyDescent="0.2">
      <c r="A459" s="25"/>
      <c r="C459" s="107"/>
      <c r="D459" s="109"/>
    </row>
    <row r="460" spans="1:4" x14ac:dyDescent="0.2">
      <c r="A460" s="25"/>
      <c r="C460" s="107"/>
      <c r="D460" s="109"/>
    </row>
    <row r="461" spans="1:4" x14ac:dyDescent="0.2">
      <c r="A461" s="25"/>
      <c r="C461" s="107"/>
      <c r="D461" s="109"/>
    </row>
    <row r="462" spans="1:4" ht="14.25" customHeight="1" x14ac:dyDescent="0.2">
      <c r="A462" s="25"/>
      <c r="C462" s="107"/>
      <c r="D462" s="109"/>
    </row>
    <row r="463" spans="1:4" x14ac:dyDescent="0.2">
      <c r="A463" s="25"/>
      <c r="C463" s="107"/>
      <c r="D463" s="109"/>
    </row>
    <row r="464" spans="1:4" x14ac:dyDescent="0.2">
      <c r="A464" s="25"/>
      <c r="C464" s="107"/>
      <c r="D464" s="109"/>
    </row>
    <row r="465" spans="1:4" x14ac:dyDescent="0.2">
      <c r="A465" s="25"/>
      <c r="C465" s="107"/>
      <c r="D465" s="109"/>
    </row>
    <row r="466" spans="1:4" x14ac:dyDescent="0.2">
      <c r="A466" s="25"/>
      <c r="C466" s="107"/>
      <c r="D466" s="109"/>
    </row>
    <row r="467" spans="1:4" x14ac:dyDescent="0.2">
      <c r="A467" s="25"/>
      <c r="C467" s="107"/>
      <c r="D467" s="109"/>
    </row>
    <row r="468" spans="1:4" x14ac:dyDescent="0.2">
      <c r="A468" s="25"/>
      <c r="C468" s="107"/>
      <c r="D468" s="109"/>
    </row>
    <row r="469" spans="1:4" x14ac:dyDescent="0.2">
      <c r="A469" s="25"/>
      <c r="C469" s="107"/>
      <c r="D469" s="109"/>
    </row>
    <row r="470" spans="1:4" x14ac:dyDescent="0.2">
      <c r="A470" s="25"/>
      <c r="C470" s="107"/>
      <c r="D470" s="109"/>
    </row>
    <row r="471" spans="1:4" x14ac:dyDescent="0.2">
      <c r="A471" s="25"/>
      <c r="C471" s="107"/>
      <c r="D471" s="109"/>
    </row>
    <row r="472" spans="1:4" x14ac:dyDescent="0.2">
      <c r="A472" s="25"/>
      <c r="C472" s="107"/>
      <c r="D472" s="109"/>
    </row>
    <row r="473" spans="1:4" x14ac:dyDescent="0.2">
      <c r="A473" s="25"/>
      <c r="C473" s="107"/>
      <c r="D473" s="109"/>
    </row>
    <row r="474" spans="1:4" x14ac:dyDescent="0.2">
      <c r="A474" s="25"/>
      <c r="C474" s="107"/>
      <c r="D474" s="109"/>
    </row>
    <row r="475" spans="1:4" x14ac:dyDescent="0.2">
      <c r="A475" s="25"/>
      <c r="C475" s="107"/>
      <c r="D475" s="109"/>
    </row>
    <row r="476" spans="1:4" x14ac:dyDescent="0.2">
      <c r="A476" s="25"/>
      <c r="C476" s="107"/>
      <c r="D476" s="109"/>
    </row>
    <row r="477" spans="1:4" x14ac:dyDescent="0.2">
      <c r="A477" s="25"/>
      <c r="C477" s="107"/>
      <c r="D477" s="109"/>
    </row>
    <row r="478" spans="1:4" x14ac:dyDescent="0.2">
      <c r="A478" s="25"/>
      <c r="C478" s="107"/>
      <c r="D478" s="109"/>
    </row>
    <row r="479" spans="1:4" x14ac:dyDescent="0.2">
      <c r="A479" s="25"/>
      <c r="C479" s="107"/>
      <c r="D479" s="109"/>
    </row>
    <row r="480" spans="1:4" x14ac:dyDescent="0.2">
      <c r="A480" s="25"/>
      <c r="C480" s="107"/>
      <c r="D480" s="109"/>
    </row>
    <row r="481" spans="1:4" x14ac:dyDescent="0.2">
      <c r="A481" s="25"/>
      <c r="C481" s="107"/>
      <c r="D481" s="109"/>
    </row>
    <row r="482" spans="1:4" x14ac:dyDescent="0.2">
      <c r="A482" s="25"/>
      <c r="C482" s="107"/>
      <c r="D482" s="109"/>
    </row>
    <row r="483" spans="1:4" x14ac:dyDescent="0.2">
      <c r="A483" s="25"/>
      <c r="C483" s="107"/>
      <c r="D483" s="109"/>
    </row>
    <row r="484" spans="1:4" x14ac:dyDescent="0.2">
      <c r="A484" s="25"/>
      <c r="C484" s="107"/>
      <c r="D484" s="109"/>
    </row>
    <row r="485" spans="1:4" x14ac:dyDescent="0.2">
      <c r="A485" s="25"/>
      <c r="C485" s="107"/>
      <c r="D485" s="109"/>
    </row>
    <row r="486" spans="1:4" x14ac:dyDescent="0.2">
      <c r="A486" s="25"/>
      <c r="C486" s="107"/>
      <c r="D486" s="109"/>
    </row>
    <row r="487" spans="1:4" x14ac:dyDescent="0.2">
      <c r="A487" s="25"/>
      <c r="C487" s="107"/>
      <c r="D487" s="109"/>
    </row>
    <row r="488" spans="1:4" x14ac:dyDescent="0.2">
      <c r="A488" s="25"/>
      <c r="C488" s="107"/>
      <c r="D488" s="109"/>
    </row>
    <row r="489" spans="1:4" x14ac:dyDescent="0.2">
      <c r="A489" s="25"/>
      <c r="C489" s="107"/>
      <c r="D489" s="109"/>
    </row>
    <row r="490" spans="1:4" x14ac:dyDescent="0.2">
      <c r="A490" s="25"/>
      <c r="C490" s="107"/>
      <c r="D490" s="109"/>
    </row>
    <row r="491" spans="1:4" x14ac:dyDescent="0.2">
      <c r="A491" s="25"/>
      <c r="C491" s="107"/>
      <c r="D491" s="109"/>
    </row>
    <row r="492" spans="1:4" x14ac:dyDescent="0.2">
      <c r="A492" s="25"/>
      <c r="C492" s="107"/>
      <c r="D492" s="109"/>
    </row>
    <row r="493" spans="1:4" x14ac:dyDescent="0.2">
      <c r="A493" s="25"/>
      <c r="C493" s="107"/>
      <c r="D493" s="109"/>
    </row>
    <row r="494" spans="1:4" x14ac:dyDescent="0.2">
      <c r="A494" s="25"/>
      <c r="C494" s="107"/>
      <c r="D494" s="109"/>
    </row>
    <row r="495" spans="1:4" x14ac:dyDescent="0.2">
      <c r="A495" s="25"/>
      <c r="C495" s="107"/>
      <c r="D495" s="109"/>
    </row>
    <row r="496" spans="1:4" x14ac:dyDescent="0.2">
      <c r="A496" s="25"/>
      <c r="C496" s="107"/>
      <c r="D496" s="109"/>
    </row>
    <row r="497" spans="1:4" x14ac:dyDescent="0.2">
      <c r="A497" s="25"/>
      <c r="C497" s="107"/>
      <c r="D497" s="109"/>
    </row>
    <row r="498" spans="1:4" x14ac:dyDescent="0.2">
      <c r="A498" s="25"/>
      <c r="C498" s="107"/>
      <c r="D498" s="109"/>
    </row>
    <row r="499" spans="1:4" x14ac:dyDescent="0.2">
      <c r="A499" s="25"/>
      <c r="C499" s="107"/>
      <c r="D499" s="109"/>
    </row>
    <row r="500" spans="1:4" x14ac:dyDescent="0.2">
      <c r="A500" s="25"/>
      <c r="C500" s="107"/>
      <c r="D500" s="109"/>
    </row>
    <row r="501" spans="1:4" x14ac:dyDescent="0.2">
      <c r="A501" s="25"/>
      <c r="C501" s="107"/>
      <c r="D501" s="109"/>
    </row>
    <row r="502" spans="1:4" x14ac:dyDescent="0.2">
      <c r="A502" s="25"/>
      <c r="C502" s="107"/>
      <c r="D502" s="109"/>
    </row>
    <row r="503" spans="1:4" x14ac:dyDescent="0.2">
      <c r="A503" s="25"/>
      <c r="C503" s="107"/>
      <c r="D503" s="109"/>
    </row>
    <row r="504" spans="1:4" x14ac:dyDescent="0.2">
      <c r="A504" s="25"/>
      <c r="C504" s="107"/>
      <c r="D504" s="109"/>
    </row>
    <row r="505" spans="1:4" x14ac:dyDescent="0.2">
      <c r="A505" s="25"/>
      <c r="C505" s="107"/>
      <c r="D505" s="109"/>
    </row>
    <row r="506" spans="1:4" x14ac:dyDescent="0.2">
      <c r="A506" s="25"/>
      <c r="C506" s="107"/>
      <c r="D506" s="109"/>
    </row>
    <row r="507" spans="1:4" x14ac:dyDescent="0.2">
      <c r="A507" s="25"/>
      <c r="C507" s="107"/>
      <c r="D507" s="109"/>
    </row>
    <row r="508" spans="1:4" x14ac:dyDescent="0.2">
      <c r="A508" s="25"/>
      <c r="C508" s="107"/>
      <c r="D508" s="109"/>
    </row>
    <row r="509" spans="1:4" x14ac:dyDescent="0.2">
      <c r="A509" s="25"/>
      <c r="C509" s="107"/>
      <c r="D509" s="109"/>
    </row>
    <row r="510" spans="1:4" x14ac:dyDescent="0.2">
      <c r="A510" s="25"/>
      <c r="C510" s="107"/>
      <c r="D510" s="109"/>
    </row>
    <row r="511" spans="1:4" x14ac:dyDescent="0.2">
      <c r="A511" s="25"/>
      <c r="C511" s="107"/>
      <c r="D511" s="109"/>
    </row>
    <row r="512" spans="1:4" x14ac:dyDescent="0.2">
      <c r="A512" s="25"/>
      <c r="C512" s="107"/>
      <c r="D512" s="109"/>
    </row>
    <row r="513" spans="1:4" x14ac:dyDescent="0.2">
      <c r="A513" s="25"/>
      <c r="C513" s="107"/>
      <c r="D513" s="109"/>
    </row>
    <row r="514" spans="1:4" x14ac:dyDescent="0.2">
      <c r="A514" s="25"/>
      <c r="C514" s="107"/>
      <c r="D514" s="109"/>
    </row>
    <row r="515" spans="1:4" x14ac:dyDescent="0.2">
      <c r="A515" s="25"/>
      <c r="C515" s="107"/>
      <c r="D515" s="109"/>
    </row>
    <row r="516" spans="1:4" x14ac:dyDescent="0.2">
      <c r="A516" s="25"/>
      <c r="C516" s="107"/>
      <c r="D516" s="109"/>
    </row>
    <row r="517" spans="1:4" x14ac:dyDescent="0.2">
      <c r="A517" s="25"/>
      <c r="C517" s="107"/>
      <c r="D517" s="109"/>
    </row>
    <row r="518" spans="1:4" x14ac:dyDescent="0.2">
      <c r="A518" s="25"/>
      <c r="C518" s="107"/>
      <c r="D518" s="109"/>
    </row>
    <row r="519" spans="1:4" x14ac:dyDescent="0.2">
      <c r="A519" s="25"/>
      <c r="C519" s="107"/>
      <c r="D519" s="109"/>
    </row>
    <row r="520" spans="1:4" x14ac:dyDescent="0.2">
      <c r="A520" s="25"/>
      <c r="C520" s="107"/>
      <c r="D520" s="109"/>
    </row>
    <row r="521" spans="1:4" x14ac:dyDescent="0.2">
      <c r="A521" s="25"/>
      <c r="C521" s="107"/>
      <c r="D521" s="109"/>
    </row>
    <row r="522" spans="1:4" x14ac:dyDescent="0.2">
      <c r="A522" s="25"/>
      <c r="C522" s="107"/>
      <c r="D522" s="109"/>
    </row>
    <row r="523" spans="1:4" ht="18" customHeight="1" x14ac:dyDescent="0.2">
      <c r="A523" s="25"/>
      <c r="C523" s="107"/>
      <c r="D523" s="109"/>
    </row>
    <row r="524" spans="1:4" x14ac:dyDescent="0.2">
      <c r="A524" s="25"/>
      <c r="C524" s="107"/>
      <c r="D524" s="109"/>
    </row>
    <row r="525" spans="1:4" x14ac:dyDescent="0.2">
      <c r="A525" s="25"/>
      <c r="C525" s="107"/>
      <c r="D525" s="109"/>
    </row>
    <row r="526" spans="1:4" x14ac:dyDescent="0.2">
      <c r="A526" s="25"/>
      <c r="C526" s="107"/>
      <c r="D526" s="109"/>
    </row>
    <row r="527" spans="1:4" x14ac:dyDescent="0.2">
      <c r="A527" s="25"/>
      <c r="C527" s="107"/>
      <c r="D527" s="109"/>
    </row>
    <row r="528" spans="1:4" ht="18" customHeight="1" x14ac:dyDescent="0.2">
      <c r="A528" s="25"/>
      <c r="C528" s="107"/>
      <c r="D528" s="109"/>
    </row>
    <row r="529" spans="1:4" x14ac:dyDescent="0.2">
      <c r="A529" s="25"/>
      <c r="C529" s="107"/>
      <c r="D529" s="109"/>
    </row>
    <row r="530" spans="1:4" ht="14.25" customHeight="1" x14ac:dyDescent="0.2">
      <c r="A530" s="25"/>
      <c r="C530" s="107"/>
      <c r="D530" s="109"/>
    </row>
    <row r="531" spans="1:4" ht="14.25" customHeight="1" x14ac:dyDescent="0.2">
      <c r="A531" s="25"/>
      <c r="C531" s="107"/>
      <c r="D531" s="109"/>
    </row>
    <row r="532" spans="1:4" ht="14.25" customHeight="1" x14ac:dyDescent="0.2">
      <c r="A532" s="25"/>
      <c r="C532" s="107"/>
      <c r="D532" s="109"/>
    </row>
    <row r="533" spans="1:4" x14ac:dyDescent="0.2">
      <c r="A533" s="25"/>
      <c r="C533" s="107"/>
      <c r="D533" s="109"/>
    </row>
    <row r="534" spans="1:4" ht="14.25" customHeight="1" x14ac:dyDescent="0.2">
      <c r="A534" s="25"/>
      <c r="C534" s="107"/>
      <c r="D534" s="109"/>
    </row>
    <row r="535" spans="1:4" x14ac:dyDescent="0.2">
      <c r="A535" s="25"/>
      <c r="C535" s="107"/>
      <c r="D535" s="109"/>
    </row>
    <row r="536" spans="1:4" ht="14.25" customHeight="1" x14ac:dyDescent="0.2">
      <c r="A536" s="25"/>
      <c r="C536" s="107"/>
      <c r="D536" s="109"/>
    </row>
    <row r="537" spans="1:4" x14ac:dyDescent="0.2">
      <c r="A537" s="25"/>
      <c r="C537" s="107"/>
      <c r="D537" s="109"/>
    </row>
    <row r="538" spans="1:4" ht="30" customHeight="1" x14ac:dyDescent="0.2">
      <c r="A538" s="25"/>
      <c r="C538" s="107"/>
      <c r="D538" s="109"/>
    </row>
    <row r="539" spans="1:4" x14ac:dyDescent="0.2">
      <c r="A539" s="25"/>
      <c r="C539" s="107"/>
      <c r="D539" s="109"/>
    </row>
    <row r="540" spans="1:4" x14ac:dyDescent="0.2">
      <c r="A540" s="25"/>
      <c r="C540" s="107"/>
      <c r="D540" s="109"/>
    </row>
    <row r="541" spans="1:4" x14ac:dyDescent="0.2">
      <c r="A541" s="25"/>
      <c r="C541" s="107"/>
      <c r="D541" s="109"/>
    </row>
    <row r="542" spans="1:4" x14ac:dyDescent="0.2">
      <c r="A542" s="25"/>
      <c r="C542" s="107"/>
      <c r="D542" s="109"/>
    </row>
    <row r="543" spans="1:4" x14ac:dyDescent="0.2">
      <c r="A543" s="25"/>
      <c r="C543" s="107"/>
      <c r="D543" s="109"/>
    </row>
    <row r="544" spans="1:4" x14ac:dyDescent="0.2">
      <c r="A544" s="25"/>
      <c r="C544" s="107"/>
      <c r="D544" s="109"/>
    </row>
    <row r="545" spans="1:4" x14ac:dyDescent="0.2">
      <c r="A545" s="25"/>
      <c r="C545" s="107"/>
      <c r="D545" s="109"/>
    </row>
    <row r="546" spans="1:4" x14ac:dyDescent="0.2">
      <c r="A546" s="25"/>
      <c r="C546" s="107"/>
      <c r="D546" s="109"/>
    </row>
    <row r="547" spans="1:4" x14ac:dyDescent="0.2">
      <c r="A547" s="25"/>
      <c r="C547" s="107"/>
      <c r="D547" s="109"/>
    </row>
    <row r="548" spans="1:4" x14ac:dyDescent="0.2">
      <c r="A548" s="25"/>
      <c r="C548" s="107"/>
      <c r="D548" s="109"/>
    </row>
    <row r="549" spans="1:4" x14ac:dyDescent="0.2">
      <c r="A549" s="25"/>
      <c r="C549" s="107"/>
      <c r="D549" s="109"/>
    </row>
    <row r="550" spans="1:4" x14ac:dyDescent="0.2">
      <c r="A550" s="25"/>
      <c r="C550" s="107"/>
      <c r="D550" s="109"/>
    </row>
    <row r="551" spans="1:4" x14ac:dyDescent="0.2">
      <c r="A551" s="25"/>
      <c r="C551" s="107"/>
      <c r="D551" s="109"/>
    </row>
    <row r="552" spans="1:4" x14ac:dyDescent="0.2">
      <c r="A552" s="25"/>
      <c r="C552" s="107"/>
      <c r="D552" s="109"/>
    </row>
    <row r="553" spans="1:4" x14ac:dyDescent="0.2">
      <c r="A553" s="25"/>
      <c r="C553" s="107"/>
      <c r="D553" s="109"/>
    </row>
    <row r="554" spans="1:4" x14ac:dyDescent="0.2">
      <c r="A554" s="25"/>
      <c r="C554" s="107"/>
      <c r="D554" s="109"/>
    </row>
    <row r="555" spans="1:4" ht="18" customHeight="1" x14ac:dyDescent="0.2">
      <c r="A555" s="25"/>
      <c r="C555" s="107"/>
      <c r="D555" s="109"/>
    </row>
    <row r="556" spans="1:4" ht="20.25" customHeight="1" x14ac:dyDescent="0.2">
      <c r="A556" s="25"/>
      <c r="C556" s="107"/>
      <c r="D556" s="109"/>
    </row>
    <row r="557" spans="1:4" x14ac:dyDescent="0.2">
      <c r="A557" s="25"/>
      <c r="C557" s="107"/>
      <c r="D557" s="109"/>
    </row>
    <row r="558" spans="1:4" x14ac:dyDescent="0.2">
      <c r="A558" s="25"/>
      <c r="C558" s="107"/>
      <c r="D558" s="109"/>
    </row>
    <row r="559" spans="1:4" x14ac:dyDescent="0.2">
      <c r="A559" s="25"/>
      <c r="C559" s="107"/>
      <c r="D559" s="109"/>
    </row>
    <row r="560" spans="1:4" x14ac:dyDescent="0.2">
      <c r="A560" s="25"/>
      <c r="C560" s="107"/>
      <c r="D560" s="109"/>
    </row>
    <row r="561" spans="1:4" x14ac:dyDescent="0.2">
      <c r="A561" s="25"/>
      <c r="C561" s="107"/>
      <c r="D561" s="109"/>
    </row>
    <row r="562" spans="1:4" x14ac:dyDescent="0.2">
      <c r="A562" s="25"/>
      <c r="C562" s="107"/>
      <c r="D562" s="109"/>
    </row>
    <row r="563" spans="1:4" x14ac:dyDescent="0.2">
      <c r="A563" s="25"/>
      <c r="C563" s="107"/>
      <c r="D563" s="109"/>
    </row>
    <row r="564" spans="1:4" x14ac:dyDescent="0.2">
      <c r="A564" s="25"/>
      <c r="C564" s="107"/>
      <c r="D564" s="109"/>
    </row>
    <row r="565" spans="1:4" x14ac:dyDescent="0.2">
      <c r="A565" s="25"/>
      <c r="C565" s="107"/>
      <c r="D565" s="109"/>
    </row>
    <row r="566" spans="1:4" x14ac:dyDescent="0.2">
      <c r="A566" s="25"/>
      <c r="C566" s="107"/>
      <c r="D566" s="109"/>
    </row>
    <row r="567" spans="1:4" x14ac:dyDescent="0.2">
      <c r="A567" s="25"/>
      <c r="C567" s="107"/>
      <c r="D567" s="109"/>
    </row>
    <row r="568" spans="1:4" x14ac:dyDescent="0.2">
      <c r="A568" s="25"/>
      <c r="C568" s="107"/>
      <c r="D568" s="109"/>
    </row>
    <row r="569" spans="1:4" x14ac:dyDescent="0.2">
      <c r="A569" s="25"/>
      <c r="C569" s="107"/>
      <c r="D569" s="109"/>
    </row>
    <row r="570" spans="1:4" x14ac:dyDescent="0.2">
      <c r="A570" s="25"/>
      <c r="C570" s="107"/>
      <c r="D570" s="109"/>
    </row>
    <row r="571" spans="1:4" x14ac:dyDescent="0.2">
      <c r="A571" s="25"/>
      <c r="C571" s="107"/>
      <c r="D571" s="109"/>
    </row>
    <row r="572" spans="1:4" x14ac:dyDescent="0.2">
      <c r="A572" s="25"/>
      <c r="C572" s="107"/>
      <c r="D572" s="109"/>
    </row>
    <row r="573" spans="1:4" x14ac:dyDescent="0.2">
      <c r="A573" s="25"/>
      <c r="C573" s="107"/>
      <c r="D573" s="109"/>
    </row>
    <row r="574" spans="1:4" x14ac:dyDescent="0.2">
      <c r="A574" s="25"/>
      <c r="C574" s="107"/>
      <c r="D574" s="109"/>
    </row>
    <row r="575" spans="1:4" x14ac:dyDescent="0.2">
      <c r="A575" s="25"/>
      <c r="C575" s="107"/>
      <c r="D575" s="109"/>
    </row>
    <row r="576" spans="1:4" x14ac:dyDescent="0.2">
      <c r="A576" s="25"/>
      <c r="C576" s="107"/>
      <c r="D576" s="109"/>
    </row>
    <row r="577" spans="1:4" x14ac:dyDescent="0.2">
      <c r="A577" s="25"/>
      <c r="C577" s="107"/>
      <c r="D577" s="109"/>
    </row>
    <row r="578" spans="1:4" x14ac:dyDescent="0.2">
      <c r="A578" s="25"/>
      <c r="C578" s="107"/>
      <c r="D578" s="109"/>
    </row>
    <row r="579" spans="1:4" x14ac:dyDescent="0.2">
      <c r="A579" s="25"/>
      <c r="C579" s="107"/>
      <c r="D579" s="109"/>
    </row>
    <row r="580" spans="1:4" x14ac:dyDescent="0.2">
      <c r="A580" s="25"/>
      <c r="C580" s="107"/>
      <c r="D580" s="109"/>
    </row>
    <row r="581" spans="1:4" x14ac:dyDescent="0.2">
      <c r="A581" s="25"/>
      <c r="C581" s="107"/>
      <c r="D581" s="109"/>
    </row>
    <row r="582" spans="1:4" x14ac:dyDescent="0.2">
      <c r="A582" s="25"/>
      <c r="C582" s="107"/>
      <c r="D582" s="109"/>
    </row>
    <row r="583" spans="1:4" x14ac:dyDescent="0.2">
      <c r="A583" s="25"/>
      <c r="C583" s="107"/>
      <c r="D583" s="109"/>
    </row>
    <row r="584" spans="1:4" x14ac:dyDescent="0.2">
      <c r="A584" s="25"/>
      <c r="C584" s="107"/>
      <c r="D584" s="109"/>
    </row>
    <row r="585" spans="1:4" x14ac:dyDescent="0.2">
      <c r="A585" s="25"/>
      <c r="C585" s="107"/>
      <c r="D585" s="109"/>
    </row>
    <row r="586" spans="1:4" x14ac:dyDescent="0.2">
      <c r="A586" s="25"/>
      <c r="C586" s="107"/>
      <c r="D586" s="109"/>
    </row>
    <row r="587" spans="1:4" x14ac:dyDescent="0.2">
      <c r="A587" s="25"/>
      <c r="C587" s="107"/>
      <c r="D587" s="109"/>
    </row>
    <row r="588" spans="1:4" x14ac:dyDescent="0.2">
      <c r="A588" s="25"/>
      <c r="C588" s="107"/>
      <c r="D588" s="109"/>
    </row>
    <row r="589" spans="1:4" x14ac:dyDescent="0.2">
      <c r="A589" s="25"/>
      <c r="C589" s="107"/>
      <c r="D589" s="109"/>
    </row>
    <row r="590" spans="1:4" x14ac:dyDescent="0.2">
      <c r="A590" s="25"/>
      <c r="C590" s="107"/>
      <c r="D590" s="109"/>
    </row>
    <row r="591" spans="1:4" x14ac:dyDescent="0.2">
      <c r="A591" s="25"/>
      <c r="C591" s="107"/>
      <c r="D591" s="109"/>
    </row>
    <row r="592" spans="1:4" x14ac:dyDescent="0.2">
      <c r="A592" s="25"/>
      <c r="C592" s="107"/>
      <c r="D592" s="109"/>
    </row>
    <row r="593" spans="1:4" x14ac:dyDescent="0.2">
      <c r="A593" s="25"/>
      <c r="C593" s="107"/>
      <c r="D593" s="109"/>
    </row>
    <row r="594" spans="1:4" x14ac:dyDescent="0.2">
      <c r="A594" s="25"/>
      <c r="C594" s="107"/>
      <c r="D594" s="109"/>
    </row>
    <row r="595" spans="1:4" x14ac:dyDescent="0.2">
      <c r="A595" s="25"/>
      <c r="C595" s="107"/>
      <c r="D595" s="109"/>
    </row>
    <row r="596" spans="1:4" x14ac:dyDescent="0.2">
      <c r="A596" s="25"/>
      <c r="C596" s="107"/>
      <c r="D596" s="109"/>
    </row>
    <row r="597" spans="1:4" x14ac:dyDescent="0.2">
      <c r="A597" s="25"/>
      <c r="C597" s="107"/>
      <c r="D597" s="109"/>
    </row>
    <row r="598" spans="1:4" x14ac:dyDescent="0.2">
      <c r="A598" s="25"/>
      <c r="C598" s="107"/>
      <c r="D598" s="109"/>
    </row>
    <row r="599" spans="1:4" x14ac:dyDescent="0.2">
      <c r="A599" s="25"/>
      <c r="C599" s="107"/>
      <c r="D599" s="109"/>
    </row>
    <row r="600" spans="1:4" x14ac:dyDescent="0.2">
      <c r="A600" s="25"/>
      <c r="C600" s="107"/>
      <c r="D600" s="109"/>
    </row>
    <row r="601" spans="1:4" x14ac:dyDescent="0.2">
      <c r="A601" s="25"/>
      <c r="C601" s="107"/>
      <c r="D601" s="109"/>
    </row>
    <row r="602" spans="1:4" x14ac:dyDescent="0.2">
      <c r="A602" s="25"/>
      <c r="C602" s="107"/>
      <c r="D602" s="109"/>
    </row>
    <row r="603" spans="1:4" x14ac:dyDescent="0.2">
      <c r="A603" s="25"/>
      <c r="C603" s="107"/>
      <c r="D603" s="109"/>
    </row>
    <row r="604" spans="1:4" x14ac:dyDescent="0.2">
      <c r="A604" s="25"/>
      <c r="C604" s="107"/>
      <c r="D604" s="109"/>
    </row>
    <row r="605" spans="1:4" x14ac:dyDescent="0.2">
      <c r="A605" s="25"/>
      <c r="C605" s="107"/>
      <c r="D605" s="109"/>
    </row>
    <row r="606" spans="1:4" x14ac:dyDescent="0.2">
      <c r="A606" s="25"/>
      <c r="C606" s="107"/>
      <c r="D606" s="109"/>
    </row>
    <row r="607" spans="1:4" x14ac:dyDescent="0.2">
      <c r="A607" s="25"/>
      <c r="C607" s="107"/>
      <c r="D607" s="109"/>
    </row>
    <row r="608" spans="1:4" x14ac:dyDescent="0.2">
      <c r="A608" s="25"/>
      <c r="C608" s="107"/>
      <c r="D608" s="109"/>
    </row>
    <row r="609" spans="1:4" x14ac:dyDescent="0.2">
      <c r="A609" s="25"/>
      <c r="C609" s="107"/>
      <c r="D609" s="109"/>
    </row>
    <row r="610" spans="1:4" x14ac:dyDescent="0.2">
      <c r="A610" s="25"/>
      <c r="C610" s="107"/>
      <c r="D610" s="109"/>
    </row>
    <row r="611" spans="1:4" x14ac:dyDescent="0.2">
      <c r="A611" s="25"/>
      <c r="C611" s="107"/>
      <c r="D611" s="109"/>
    </row>
    <row r="612" spans="1:4" x14ac:dyDescent="0.2">
      <c r="A612" s="25"/>
      <c r="C612" s="107"/>
      <c r="D612" s="109"/>
    </row>
    <row r="613" spans="1:4" x14ac:dyDescent="0.2">
      <c r="A613" s="25"/>
      <c r="C613" s="107"/>
      <c r="D613" s="109"/>
    </row>
    <row r="614" spans="1:4" x14ac:dyDescent="0.2">
      <c r="A614" s="25"/>
      <c r="C614" s="107"/>
      <c r="D614" s="109"/>
    </row>
    <row r="615" spans="1:4" x14ac:dyDescent="0.2">
      <c r="A615" s="25"/>
      <c r="C615" s="107"/>
      <c r="D615" s="109"/>
    </row>
    <row r="616" spans="1:4" x14ac:dyDescent="0.2">
      <c r="A616" s="25"/>
      <c r="C616" s="107"/>
      <c r="D616" s="109"/>
    </row>
    <row r="617" spans="1:4" x14ac:dyDescent="0.2">
      <c r="A617" s="25"/>
      <c r="C617" s="107"/>
      <c r="D617" s="109"/>
    </row>
    <row r="618" spans="1:4" x14ac:dyDescent="0.2">
      <c r="A618" s="25"/>
      <c r="C618" s="107"/>
      <c r="D618" s="109"/>
    </row>
    <row r="619" spans="1:4" x14ac:dyDescent="0.2">
      <c r="A619" s="25"/>
      <c r="C619" s="107"/>
      <c r="D619" s="109"/>
    </row>
    <row r="620" spans="1:4" x14ac:dyDescent="0.2">
      <c r="A620" s="25"/>
      <c r="C620" s="107"/>
      <c r="D620" s="109"/>
    </row>
    <row r="621" spans="1:4" x14ac:dyDescent="0.2">
      <c r="A621" s="25"/>
      <c r="C621" s="107"/>
      <c r="D621" s="109"/>
    </row>
    <row r="622" spans="1:4" x14ac:dyDescent="0.2">
      <c r="A622" s="25"/>
      <c r="C622" s="107"/>
      <c r="D622" s="109"/>
    </row>
    <row r="623" spans="1:4" x14ac:dyDescent="0.2">
      <c r="A623" s="25"/>
      <c r="C623" s="107"/>
      <c r="D623" s="109"/>
    </row>
    <row r="624" spans="1:4" x14ac:dyDescent="0.2">
      <c r="A624" s="25"/>
      <c r="C624" s="107"/>
      <c r="D624" s="109"/>
    </row>
    <row r="625" spans="1:4" x14ac:dyDescent="0.2">
      <c r="A625" s="25"/>
      <c r="C625" s="107"/>
      <c r="D625" s="109"/>
    </row>
    <row r="626" spans="1:4" x14ac:dyDescent="0.2">
      <c r="A626" s="25"/>
      <c r="C626" s="107"/>
      <c r="D626" s="109"/>
    </row>
    <row r="627" spans="1:4" x14ac:dyDescent="0.2">
      <c r="A627" s="25"/>
      <c r="C627" s="107"/>
      <c r="D627" s="109"/>
    </row>
    <row r="628" spans="1:4" x14ac:dyDescent="0.2">
      <c r="A628" s="25"/>
      <c r="C628" s="107"/>
      <c r="D628" s="109"/>
    </row>
    <row r="629" spans="1:4" x14ac:dyDescent="0.2">
      <c r="A629" s="25"/>
      <c r="C629" s="107"/>
      <c r="D629" s="109"/>
    </row>
    <row r="630" spans="1:4" x14ac:dyDescent="0.2">
      <c r="A630" s="25"/>
      <c r="C630" s="107"/>
      <c r="D630" s="109"/>
    </row>
    <row r="631" spans="1:4" x14ac:dyDescent="0.2">
      <c r="A631" s="25"/>
      <c r="C631" s="107"/>
      <c r="D631" s="109"/>
    </row>
    <row r="632" spans="1:4" x14ac:dyDescent="0.2">
      <c r="A632" s="25"/>
      <c r="C632" s="107"/>
      <c r="D632" s="109"/>
    </row>
    <row r="633" spans="1:4" x14ac:dyDescent="0.2">
      <c r="A633" s="25"/>
      <c r="C633" s="107"/>
      <c r="D633" s="109"/>
    </row>
    <row r="634" spans="1:4" x14ac:dyDescent="0.2">
      <c r="A634" s="25"/>
      <c r="C634" s="107"/>
      <c r="D634" s="109"/>
    </row>
    <row r="635" spans="1:4" x14ac:dyDescent="0.2">
      <c r="A635" s="25"/>
      <c r="C635" s="107"/>
      <c r="D635" s="109"/>
    </row>
    <row r="636" spans="1:4" x14ac:dyDescent="0.2">
      <c r="A636" s="25"/>
      <c r="C636" s="107"/>
      <c r="D636" s="109"/>
    </row>
    <row r="637" spans="1:4" x14ac:dyDescent="0.2">
      <c r="A637" s="25"/>
      <c r="C637" s="107"/>
      <c r="D637" s="109"/>
    </row>
    <row r="638" spans="1:4" x14ac:dyDescent="0.2">
      <c r="A638" s="25"/>
      <c r="C638" s="107"/>
      <c r="D638" s="109"/>
    </row>
    <row r="639" spans="1:4" x14ac:dyDescent="0.2">
      <c r="A639" s="25"/>
      <c r="C639" s="107"/>
      <c r="D639" s="109"/>
    </row>
    <row r="640" spans="1:4" x14ac:dyDescent="0.2">
      <c r="A640" s="25"/>
      <c r="C640" s="107"/>
      <c r="D640" s="109"/>
    </row>
    <row r="641" spans="1:4" x14ac:dyDescent="0.2">
      <c r="A641" s="25"/>
      <c r="C641" s="107"/>
      <c r="D641" s="109"/>
    </row>
    <row r="642" spans="1:4" x14ac:dyDescent="0.2">
      <c r="A642" s="25"/>
      <c r="C642" s="107"/>
      <c r="D642" s="109"/>
    </row>
    <row r="643" spans="1:4" x14ac:dyDescent="0.2">
      <c r="A643" s="25"/>
      <c r="C643" s="107"/>
      <c r="D643" s="109"/>
    </row>
    <row r="644" spans="1:4" x14ac:dyDescent="0.2">
      <c r="A644" s="25"/>
      <c r="C644" s="107"/>
      <c r="D644" s="109"/>
    </row>
    <row r="645" spans="1:4" x14ac:dyDescent="0.2">
      <c r="A645" s="25"/>
      <c r="C645" s="107"/>
      <c r="D645" s="109"/>
    </row>
    <row r="646" spans="1:4" x14ac:dyDescent="0.2">
      <c r="A646" s="25"/>
      <c r="C646" s="107"/>
      <c r="D646" s="109"/>
    </row>
    <row r="647" spans="1:4" x14ac:dyDescent="0.2">
      <c r="A647" s="25"/>
      <c r="C647" s="107"/>
      <c r="D647" s="109"/>
    </row>
    <row r="648" spans="1:4" x14ac:dyDescent="0.2">
      <c r="A648" s="25"/>
      <c r="C648" s="107"/>
      <c r="D648" s="109"/>
    </row>
    <row r="649" spans="1:4" x14ac:dyDescent="0.2">
      <c r="A649" s="25"/>
      <c r="C649" s="107"/>
      <c r="D649" s="109"/>
    </row>
    <row r="650" spans="1:4" x14ac:dyDescent="0.2">
      <c r="A650" s="25"/>
      <c r="C650" s="107"/>
      <c r="D650" s="109"/>
    </row>
    <row r="651" spans="1:4" x14ac:dyDescent="0.2">
      <c r="A651" s="25"/>
      <c r="C651" s="107"/>
      <c r="D651" s="109"/>
    </row>
    <row r="652" spans="1:4" x14ac:dyDescent="0.2">
      <c r="A652" s="25"/>
      <c r="C652" s="107"/>
      <c r="D652" s="109"/>
    </row>
    <row r="653" spans="1:4" x14ac:dyDescent="0.2">
      <c r="A653" s="25"/>
      <c r="C653" s="107"/>
      <c r="D653" s="109"/>
    </row>
    <row r="654" spans="1:4" x14ac:dyDescent="0.2">
      <c r="A654" s="25"/>
      <c r="C654" s="107"/>
      <c r="D654" s="109"/>
    </row>
    <row r="655" spans="1:4" x14ac:dyDescent="0.2">
      <c r="A655" s="25"/>
      <c r="C655" s="107"/>
      <c r="D655" s="109"/>
    </row>
    <row r="656" spans="1:4" x14ac:dyDescent="0.2">
      <c r="A656" s="25"/>
      <c r="C656" s="107"/>
      <c r="D656" s="109"/>
    </row>
    <row r="657" spans="1:4" x14ac:dyDescent="0.2">
      <c r="A657" s="25"/>
      <c r="C657" s="107"/>
      <c r="D657" s="109"/>
    </row>
    <row r="658" spans="1:4" x14ac:dyDescent="0.2">
      <c r="A658" s="25"/>
      <c r="C658" s="107"/>
      <c r="D658" s="109"/>
    </row>
    <row r="659" spans="1:4" x14ac:dyDescent="0.2">
      <c r="A659" s="25"/>
      <c r="C659" s="107"/>
      <c r="D659" s="109"/>
    </row>
    <row r="660" spans="1:4" x14ac:dyDescent="0.2">
      <c r="A660" s="25"/>
      <c r="C660" s="107"/>
      <c r="D660" s="109"/>
    </row>
    <row r="661" spans="1:4" x14ac:dyDescent="0.2">
      <c r="A661" s="25"/>
      <c r="C661" s="107"/>
      <c r="D661" s="109"/>
    </row>
    <row r="662" spans="1:4" x14ac:dyDescent="0.2">
      <c r="A662" s="25"/>
      <c r="C662" s="107"/>
      <c r="D662" s="109"/>
    </row>
    <row r="663" spans="1:4" x14ac:dyDescent="0.2">
      <c r="A663" s="25"/>
      <c r="C663" s="107"/>
      <c r="D663" s="109"/>
    </row>
    <row r="664" spans="1:4" x14ac:dyDescent="0.2">
      <c r="A664" s="25"/>
      <c r="C664" s="107"/>
      <c r="D664" s="109"/>
    </row>
    <row r="665" spans="1:4" x14ac:dyDescent="0.2">
      <c r="A665" s="25"/>
      <c r="C665" s="107"/>
      <c r="D665" s="109"/>
    </row>
    <row r="666" spans="1:4" x14ac:dyDescent="0.2">
      <c r="A666" s="25"/>
      <c r="C666" s="107"/>
      <c r="D666" s="109"/>
    </row>
    <row r="667" spans="1:4" x14ac:dyDescent="0.2">
      <c r="A667" s="25"/>
      <c r="C667" s="107"/>
      <c r="D667" s="109"/>
    </row>
    <row r="668" spans="1:4" x14ac:dyDescent="0.2">
      <c r="A668" s="25"/>
      <c r="C668" s="107"/>
      <c r="D668" s="109"/>
    </row>
    <row r="669" spans="1:4" x14ac:dyDescent="0.2">
      <c r="A669" s="25"/>
      <c r="C669" s="107"/>
      <c r="D669" s="109"/>
    </row>
    <row r="670" spans="1:4" x14ac:dyDescent="0.2">
      <c r="A670" s="25"/>
      <c r="C670" s="107"/>
      <c r="D670" s="109"/>
    </row>
    <row r="671" spans="1:4" x14ac:dyDescent="0.2">
      <c r="A671" s="25"/>
      <c r="C671" s="107"/>
      <c r="D671" s="109"/>
    </row>
    <row r="672" spans="1:4" x14ac:dyDescent="0.2">
      <c r="A672" s="25"/>
      <c r="C672" s="107"/>
      <c r="D672" s="109"/>
    </row>
    <row r="673" spans="1:4" x14ac:dyDescent="0.2">
      <c r="A673" s="25"/>
      <c r="C673" s="107"/>
      <c r="D673" s="109"/>
    </row>
    <row r="674" spans="1:4" x14ac:dyDescent="0.2">
      <c r="A674" s="25"/>
      <c r="C674" s="107"/>
      <c r="D674" s="109"/>
    </row>
    <row r="675" spans="1:4" x14ac:dyDescent="0.2">
      <c r="A675" s="25"/>
      <c r="C675" s="107"/>
      <c r="D675" s="109"/>
    </row>
    <row r="676" spans="1:4" x14ac:dyDescent="0.2">
      <c r="A676" s="25"/>
      <c r="C676" s="107"/>
      <c r="D676" s="109"/>
    </row>
    <row r="677" spans="1:4" x14ac:dyDescent="0.2">
      <c r="A677" s="25"/>
      <c r="C677" s="107"/>
      <c r="D677" s="109"/>
    </row>
    <row r="678" spans="1:4" x14ac:dyDescent="0.2">
      <c r="A678" s="25"/>
      <c r="C678" s="107"/>
      <c r="D678" s="109"/>
    </row>
    <row r="679" spans="1:4" x14ac:dyDescent="0.2">
      <c r="A679" s="25"/>
      <c r="C679" s="107"/>
      <c r="D679" s="109"/>
    </row>
    <row r="680" spans="1:4" x14ac:dyDescent="0.2">
      <c r="A680" s="25"/>
      <c r="C680" s="107"/>
      <c r="D680" s="109"/>
    </row>
    <row r="681" spans="1:4" x14ac:dyDescent="0.2">
      <c r="A681" s="25"/>
      <c r="C681" s="107"/>
      <c r="D681" s="109"/>
    </row>
    <row r="682" spans="1:4" x14ac:dyDescent="0.2">
      <c r="A682" s="25"/>
      <c r="C682" s="107"/>
      <c r="D682" s="109"/>
    </row>
    <row r="683" spans="1:4" x14ac:dyDescent="0.2">
      <c r="A683" s="25"/>
      <c r="C683" s="107"/>
      <c r="D683" s="109"/>
    </row>
    <row r="684" spans="1:4" x14ac:dyDescent="0.2">
      <c r="A684" s="25"/>
      <c r="C684" s="107"/>
      <c r="D684" s="109"/>
    </row>
    <row r="685" spans="1:4" x14ac:dyDescent="0.2">
      <c r="A685" s="25"/>
      <c r="C685" s="107"/>
      <c r="D685" s="109"/>
    </row>
    <row r="686" spans="1:4" x14ac:dyDescent="0.2">
      <c r="A686" s="25"/>
      <c r="C686" s="107"/>
      <c r="D686" s="109"/>
    </row>
    <row r="687" spans="1:4" x14ac:dyDescent="0.2">
      <c r="A687" s="25"/>
      <c r="C687" s="107"/>
      <c r="D687" s="109"/>
    </row>
    <row r="688" spans="1:4" x14ac:dyDescent="0.2">
      <c r="A688" s="25"/>
      <c r="C688" s="107"/>
      <c r="D688" s="109"/>
    </row>
    <row r="689" spans="1:4" x14ac:dyDescent="0.2">
      <c r="A689" s="25"/>
      <c r="C689" s="107"/>
      <c r="D689" s="109"/>
    </row>
    <row r="690" spans="1:4" x14ac:dyDescent="0.2">
      <c r="A690" s="25"/>
      <c r="C690" s="107"/>
      <c r="D690" s="109"/>
    </row>
    <row r="691" spans="1:4" x14ac:dyDescent="0.2">
      <c r="A691" s="25"/>
      <c r="C691" s="107"/>
      <c r="D691" s="109"/>
    </row>
    <row r="692" spans="1:4" x14ac:dyDescent="0.2">
      <c r="A692" s="25"/>
      <c r="C692" s="107"/>
      <c r="D692" s="109"/>
    </row>
    <row r="693" spans="1:4" x14ac:dyDescent="0.2">
      <c r="A693" s="25"/>
      <c r="C693" s="107"/>
      <c r="D693" s="109"/>
    </row>
    <row r="694" spans="1:4" x14ac:dyDescent="0.2">
      <c r="A694" s="25"/>
      <c r="C694" s="107"/>
      <c r="D694" s="109"/>
    </row>
    <row r="695" spans="1:4" x14ac:dyDescent="0.2">
      <c r="A695" s="25"/>
      <c r="C695" s="107"/>
      <c r="D695" s="109"/>
    </row>
    <row r="696" spans="1:4" x14ac:dyDescent="0.2">
      <c r="A696" s="25"/>
      <c r="C696" s="107"/>
      <c r="D696" s="109"/>
    </row>
    <row r="697" spans="1:4" x14ac:dyDescent="0.2">
      <c r="A697" s="25"/>
      <c r="C697" s="107"/>
      <c r="D697" s="109"/>
    </row>
    <row r="698" spans="1:4" x14ac:dyDescent="0.2">
      <c r="A698" s="25"/>
      <c r="C698" s="107"/>
      <c r="D698" s="109"/>
    </row>
    <row r="699" spans="1:4" x14ac:dyDescent="0.2">
      <c r="A699" s="25"/>
      <c r="C699" s="107"/>
      <c r="D699" s="109"/>
    </row>
    <row r="700" spans="1:4" x14ac:dyDescent="0.2">
      <c r="A700" s="25"/>
      <c r="C700" s="107"/>
      <c r="D700" s="109"/>
    </row>
    <row r="701" spans="1:4" x14ac:dyDescent="0.2">
      <c r="A701" s="25"/>
      <c r="C701" s="107"/>
      <c r="D701" s="109"/>
    </row>
    <row r="702" spans="1:4" x14ac:dyDescent="0.2">
      <c r="A702" s="25"/>
      <c r="C702" s="107"/>
      <c r="D702" s="109"/>
    </row>
    <row r="703" spans="1:4" x14ac:dyDescent="0.2">
      <c r="A703" s="25"/>
      <c r="C703" s="107"/>
      <c r="D703" s="109"/>
    </row>
    <row r="704" spans="1:4" x14ac:dyDescent="0.2">
      <c r="A704" s="25"/>
      <c r="C704" s="107"/>
      <c r="D704" s="109"/>
    </row>
    <row r="705" spans="1:4" x14ac:dyDescent="0.2">
      <c r="A705" s="25"/>
      <c r="C705" s="107"/>
      <c r="D705" s="109"/>
    </row>
    <row r="706" spans="1:4" x14ac:dyDescent="0.2">
      <c r="A706" s="25"/>
      <c r="C706" s="107"/>
      <c r="D706" s="109"/>
    </row>
    <row r="707" spans="1:4" x14ac:dyDescent="0.2">
      <c r="A707" s="25"/>
      <c r="C707" s="107"/>
      <c r="D707" s="109"/>
    </row>
    <row r="708" spans="1:4" x14ac:dyDescent="0.2">
      <c r="A708" s="25"/>
      <c r="C708" s="107"/>
      <c r="D708" s="109"/>
    </row>
    <row r="709" spans="1:4" x14ac:dyDescent="0.2">
      <c r="A709" s="25"/>
      <c r="C709" s="107"/>
      <c r="D709" s="109"/>
    </row>
    <row r="710" spans="1:4" x14ac:dyDescent="0.2">
      <c r="A710" s="25"/>
      <c r="C710" s="107"/>
      <c r="D710" s="109"/>
    </row>
    <row r="711" spans="1:4" x14ac:dyDescent="0.2">
      <c r="A711" s="25"/>
      <c r="C711" s="107"/>
      <c r="D711" s="109"/>
    </row>
    <row r="712" spans="1:4" x14ac:dyDescent="0.2">
      <c r="A712" s="25"/>
      <c r="C712" s="107"/>
      <c r="D712" s="109"/>
    </row>
    <row r="713" spans="1:4" x14ac:dyDescent="0.2">
      <c r="A713" s="25"/>
      <c r="C713" s="107"/>
      <c r="D713" s="109"/>
    </row>
    <row r="714" spans="1:4" x14ac:dyDescent="0.2">
      <c r="A714" s="25"/>
      <c r="C714" s="107"/>
      <c r="D714" s="109"/>
    </row>
    <row r="715" spans="1:4" x14ac:dyDescent="0.2">
      <c r="A715" s="25"/>
      <c r="C715" s="107"/>
      <c r="D715" s="109"/>
    </row>
    <row r="716" spans="1:4" x14ac:dyDescent="0.2">
      <c r="A716" s="25"/>
      <c r="C716" s="107"/>
      <c r="D716" s="109"/>
    </row>
    <row r="717" spans="1:4" x14ac:dyDescent="0.2">
      <c r="A717" s="25"/>
      <c r="C717" s="107"/>
      <c r="D717" s="109"/>
    </row>
    <row r="718" spans="1:4" x14ac:dyDescent="0.2">
      <c r="A718" s="25"/>
      <c r="C718" s="107"/>
      <c r="D718" s="109"/>
    </row>
    <row r="719" spans="1:4" x14ac:dyDescent="0.2">
      <c r="A719" s="25"/>
      <c r="C719" s="107"/>
      <c r="D719" s="109"/>
    </row>
    <row r="720" spans="1:4" x14ac:dyDescent="0.2">
      <c r="A720" s="25"/>
      <c r="C720" s="107"/>
      <c r="D720" s="109"/>
    </row>
    <row r="721" spans="1:4" x14ac:dyDescent="0.2">
      <c r="A721" s="25"/>
      <c r="C721" s="107"/>
      <c r="D721" s="109"/>
    </row>
    <row r="722" spans="1:4" x14ac:dyDescent="0.2">
      <c r="A722" s="25"/>
      <c r="C722" s="107"/>
      <c r="D722" s="109"/>
    </row>
    <row r="723" spans="1:4" x14ac:dyDescent="0.2">
      <c r="A723" s="25"/>
      <c r="C723" s="107"/>
      <c r="D723" s="109"/>
    </row>
    <row r="724" spans="1:4" x14ac:dyDescent="0.2">
      <c r="A724" s="25"/>
      <c r="C724" s="107"/>
      <c r="D724" s="109"/>
    </row>
    <row r="725" spans="1:4" x14ac:dyDescent="0.2">
      <c r="A725" s="25"/>
      <c r="C725" s="107"/>
      <c r="D725" s="109"/>
    </row>
    <row r="726" spans="1:4" x14ac:dyDescent="0.2">
      <c r="A726" s="25"/>
      <c r="C726" s="107"/>
      <c r="D726" s="109"/>
    </row>
    <row r="727" spans="1:4" x14ac:dyDescent="0.2">
      <c r="A727" s="25"/>
      <c r="C727" s="107"/>
      <c r="D727" s="109"/>
    </row>
    <row r="728" spans="1:4" x14ac:dyDescent="0.2">
      <c r="A728" s="25"/>
      <c r="C728" s="107"/>
      <c r="D728" s="109"/>
    </row>
    <row r="729" spans="1:4" x14ac:dyDescent="0.2">
      <c r="A729" s="25"/>
      <c r="C729" s="107"/>
      <c r="D729" s="109"/>
    </row>
    <row r="730" spans="1:4" x14ac:dyDescent="0.2">
      <c r="A730" s="25"/>
      <c r="C730" s="107"/>
      <c r="D730" s="109"/>
    </row>
    <row r="731" spans="1:4" x14ac:dyDescent="0.2">
      <c r="A731" s="25"/>
      <c r="C731" s="107"/>
      <c r="D731" s="109"/>
    </row>
    <row r="732" spans="1:4" x14ac:dyDescent="0.2">
      <c r="A732" s="25"/>
      <c r="C732" s="107"/>
      <c r="D732" s="109"/>
    </row>
    <row r="733" spans="1:4" x14ac:dyDescent="0.2">
      <c r="A733" s="25"/>
      <c r="C733" s="107"/>
      <c r="D733" s="109"/>
    </row>
    <row r="734" spans="1:4" x14ac:dyDescent="0.2">
      <c r="A734" s="25"/>
      <c r="C734" s="107"/>
      <c r="D734" s="109"/>
    </row>
    <row r="735" spans="1:4" x14ac:dyDescent="0.2">
      <c r="A735" s="25"/>
      <c r="C735" s="107"/>
      <c r="D735" s="109"/>
    </row>
    <row r="736" spans="1:4" x14ac:dyDescent="0.2">
      <c r="A736" s="25"/>
      <c r="C736" s="107"/>
      <c r="D736" s="109"/>
    </row>
    <row r="737" spans="1:4" x14ac:dyDescent="0.2">
      <c r="A737" s="25"/>
      <c r="C737" s="107"/>
      <c r="D737" s="109"/>
    </row>
    <row r="738" spans="1:4" x14ac:dyDescent="0.2">
      <c r="A738" s="25"/>
      <c r="C738" s="107"/>
      <c r="D738" s="109"/>
    </row>
    <row r="739" spans="1:4" x14ac:dyDescent="0.2">
      <c r="A739" s="25"/>
      <c r="C739" s="107"/>
      <c r="D739" s="109"/>
    </row>
    <row r="740" spans="1:4" x14ac:dyDescent="0.2">
      <c r="A740" s="25"/>
      <c r="C740" s="107"/>
      <c r="D740" s="109"/>
    </row>
    <row r="741" spans="1:4" x14ac:dyDescent="0.2">
      <c r="A741" s="25"/>
      <c r="C741" s="107"/>
      <c r="D741" s="109"/>
    </row>
    <row r="742" spans="1:4" x14ac:dyDescent="0.2">
      <c r="A742" s="25"/>
      <c r="C742" s="107"/>
      <c r="D742" s="109"/>
    </row>
    <row r="743" spans="1:4" x14ac:dyDescent="0.2">
      <c r="A743" s="25"/>
      <c r="C743" s="107"/>
      <c r="D743" s="109"/>
    </row>
    <row r="744" spans="1:4" x14ac:dyDescent="0.2">
      <c r="A744" s="25"/>
      <c r="C744" s="107"/>
      <c r="D744" s="109"/>
    </row>
    <row r="745" spans="1:4" x14ac:dyDescent="0.2">
      <c r="A745" s="25"/>
      <c r="C745" s="107"/>
      <c r="D745" s="109"/>
    </row>
    <row r="746" spans="1:4" x14ac:dyDescent="0.2">
      <c r="A746" s="25"/>
      <c r="C746" s="107"/>
      <c r="D746" s="109"/>
    </row>
    <row r="747" spans="1:4" x14ac:dyDescent="0.2">
      <c r="A747" s="25"/>
      <c r="C747" s="107"/>
      <c r="D747" s="109"/>
    </row>
    <row r="748" spans="1:4" x14ac:dyDescent="0.2">
      <c r="A748" s="25"/>
      <c r="C748" s="107"/>
      <c r="D748" s="109"/>
    </row>
    <row r="749" spans="1:4" x14ac:dyDescent="0.2">
      <c r="A749" s="25"/>
      <c r="C749" s="107"/>
      <c r="D749" s="109"/>
    </row>
    <row r="750" spans="1:4" x14ac:dyDescent="0.2">
      <c r="A750" s="25"/>
      <c r="C750" s="107"/>
      <c r="D750" s="109"/>
    </row>
    <row r="751" spans="1:4" x14ac:dyDescent="0.2">
      <c r="A751" s="25"/>
      <c r="C751" s="107"/>
      <c r="D751" s="109"/>
    </row>
    <row r="752" spans="1:4" x14ac:dyDescent="0.2">
      <c r="A752" s="25"/>
      <c r="C752" s="107"/>
      <c r="D752" s="109"/>
    </row>
    <row r="753" spans="1:4" x14ac:dyDescent="0.2">
      <c r="A753" s="25"/>
      <c r="C753" s="107"/>
      <c r="D753" s="109"/>
    </row>
    <row r="754" spans="1:4" x14ac:dyDescent="0.2">
      <c r="A754" s="25"/>
      <c r="C754" s="107"/>
      <c r="D754" s="109"/>
    </row>
    <row r="755" spans="1:4" x14ac:dyDescent="0.2">
      <c r="A755" s="25"/>
      <c r="C755" s="107"/>
      <c r="D755" s="109"/>
    </row>
    <row r="756" spans="1:4" x14ac:dyDescent="0.2">
      <c r="A756" s="25"/>
      <c r="C756" s="107"/>
      <c r="D756" s="109"/>
    </row>
    <row r="757" spans="1:4" x14ac:dyDescent="0.2">
      <c r="A757" s="25"/>
      <c r="C757" s="107"/>
      <c r="D757" s="109"/>
    </row>
    <row r="758" spans="1:4" x14ac:dyDescent="0.2">
      <c r="A758" s="25"/>
      <c r="C758" s="107"/>
      <c r="D758" s="109"/>
    </row>
    <row r="759" spans="1:4" x14ac:dyDescent="0.2">
      <c r="A759" s="25"/>
      <c r="C759" s="107"/>
      <c r="D759" s="109"/>
    </row>
    <row r="760" spans="1:4" x14ac:dyDescent="0.2">
      <c r="A760" s="25"/>
      <c r="C760" s="107"/>
      <c r="D760" s="109"/>
    </row>
    <row r="761" spans="1:4" x14ac:dyDescent="0.2">
      <c r="A761" s="25"/>
      <c r="C761" s="107"/>
      <c r="D761" s="109"/>
    </row>
    <row r="762" spans="1:4" x14ac:dyDescent="0.2">
      <c r="A762" s="25"/>
      <c r="C762" s="107"/>
      <c r="D762" s="109"/>
    </row>
    <row r="763" spans="1:4" x14ac:dyDescent="0.2">
      <c r="A763" s="25"/>
      <c r="C763" s="107"/>
      <c r="D763" s="109"/>
    </row>
    <row r="764" spans="1:4" x14ac:dyDescent="0.2">
      <c r="A764" s="25"/>
      <c r="C764" s="107"/>
      <c r="D764" s="109"/>
    </row>
    <row r="765" spans="1:4" x14ac:dyDescent="0.2">
      <c r="A765" s="25"/>
      <c r="C765" s="107"/>
      <c r="D765" s="109"/>
    </row>
    <row r="766" spans="1:4" x14ac:dyDescent="0.2">
      <c r="A766" s="25"/>
      <c r="C766" s="107"/>
      <c r="D766" s="109"/>
    </row>
    <row r="767" spans="1:4" x14ac:dyDescent="0.2">
      <c r="A767" s="25"/>
      <c r="C767" s="107"/>
      <c r="D767" s="109"/>
    </row>
    <row r="768" spans="1:4" x14ac:dyDescent="0.2">
      <c r="A768" s="25"/>
      <c r="C768" s="107"/>
      <c r="D768" s="109"/>
    </row>
    <row r="769" spans="1:4" x14ac:dyDescent="0.2">
      <c r="A769" s="25"/>
      <c r="C769" s="107"/>
      <c r="D769" s="109"/>
    </row>
    <row r="770" spans="1:4" x14ac:dyDescent="0.2">
      <c r="A770" s="25"/>
      <c r="C770" s="107"/>
      <c r="D770" s="109"/>
    </row>
    <row r="771" spans="1:4" x14ac:dyDescent="0.2">
      <c r="A771" s="25"/>
      <c r="C771" s="107"/>
      <c r="D771" s="109"/>
    </row>
    <row r="772" spans="1:4" x14ac:dyDescent="0.2">
      <c r="A772" s="25"/>
      <c r="C772" s="107"/>
      <c r="D772" s="109"/>
    </row>
    <row r="773" spans="1:4" x14ac:dyDescent="0.2">
      <c r="A773" s="25"/>
      <c r="C773" s="107"/>
      <c r="D773" s="109"/>
    </row>
    <row r="774" spans="1:4" x14ac:dyDescent="0.2">
      <c r="A774" s="25"/>
      <c r="C774" s="107"/>
      <c r="D774" s="109"/>
    </row>
    <row r="775" spans="1:4" x14ac:dyDescent="0.2">
      <c r="A775" s="25"/>
      <c r="C775" s="107"/>
      <c r="D775" s="109"/>
    </row>
    <row r="776" spans="1:4" x14ac:dyDescent="0.2">
      <c r="A776" s="25"/>
      <c r="C776" s="107"/>
      <c r="D776" s="109"/>
    </row>
    <row r="777" spans="1:4" x14ac:dyDescent="0.2">
      <c r="A777" s="25"/>
      <c r="C777" s="107"/>
      <c r="D777" s="109"/>
    </row>
    <row r="778" spans="1:4" x14ac:dyDescent="0.2">
      <c r="A778" s="25"/>
      <c r="C778" s="107"/>
      <c r="D778" s="109"/>
    </row>
    <row r="779" spans="1:4" x14ac:dyDescent="0.2">
      <c r="A779" s="25"/>
      <c r="C779" s="107"/>
      <c r="D779" s="109"/>
    </row>
    <row r="780" spans="1:4" x14ac:dyDescent="0.2">
      <c r="A780" s="25"/>
      <c r="C780" s="107"/>
      <c r="D780" s="109"/>
    </row>
    <row r="781" spans="1:4" x14ac:dyDescent="0.2">
      <c r="A781" s="25"/>
      <c r="C781" s="107"/>
      <c r="D781" s="109"/>
    </row>
    <row r="782" spans="1:4" x14ac:dyDescent="0.2">
      <c r="A782" s="25"/>
      <c r="C782" s="107"/>
      <c r="D782" s="109"/>
    </row>
    <row r="783" spans="1:4" x14ac:dyDescent="0.2">
      <c r="A783" s="25"/>
      <c r="C783" s="107"/>
      <c r="D783" s="109"/>
    </row>
    <row r="784" spans="1:4" x14ac:dyDescent="0.2">
      <c r="A784" s="25"/>
      <c r="C784" s="107"/>
      <c r="D784" s="109"/>
    </row>
    <row r="785" spans="1:4" x14ac:dyDescent="0.2">
      <c r="A785" s="25"/>
      <c r="C785" s="107"/>
      <c r="D785" s="109"/>
    </row>
    <row r="786" spans="1:4" x14ac:dyDescent="0.2">
      <c r="A786" s="25"/>
      <c r="C786" s="107"/>
      <c r="D786" s="109"/>
    </row>
    <row r="787" spans="1:4" x14ac:dyDescent="0.2">
      <c r="A787" s="25"/>
      <c r="C787" s="107"/>
      <c r="D787" s="109"/>
    </row>
    <row r="788" spans="1:4" x14ac:dyDescent="0.2">
      <c r="A788" s="25"/>
      <c r="C788" s="107"/>
      <c r="D788" s="109"/>
    </row>
    <row r="789" spans="1:4" x14ac:dyDescent="0.2">
      <c r="A789" s="25"/>
      <c r="C789" s="107"/>
      <c r="D789" s="109"/>
    </row>
    <row r="790" spans="1:4" x14ac:dyDescent="0.2">
      <c r="A790" s="25"/>
      <c r="C790" s="107"/>
      <c r="D790" s="109"/>
    </row>
    <row r="791" spans="1:4" x14ac:dyDescent="0.2">
      <c r="A791" s="25"/>
      <c r="C791" s="107"/>
      <c r="D791" s="109"/>
    </row>
    <row r="792" spans="1:4" x14ac:dyDescent="0.2">
      <c r="A792" s="25"/>
      <c r="C792" s="107"/>
      <c r="D792" s="109"/>
    </row>
    <row r="793" spans="1:4" x14ac:dyDescent="0.2">
      <c r="A793" s="25"/>
      <c r="C793" s="107"/>
      <c r="D793" s="109"/>
    </row>
    <row r="794" spans="1:4" x14ac:dyDescent="0.2">
      <c r="A794" s="25"/>
      <c r="C794" s="107"/>
      <c r="D794" s="109"/>
    </row>
    <row r="795" spans="1:4" x14ac:dyDescent="0.2">
      <c r="A795" s="25"/>
      <c r="C795" s="107"/>
      <c r="D795" s="109"/>
    </row>
    <row r="796" spans="1:4" x14ac:dyDescent="0.2">
      <c r="A796" s="25"/>
      <c r="C796" s="107"/>
      <c r="D796" s="109"/>
    </row>
    <row r="797" spans="1:4" x14ac:dyDescent="0.2">
      <c r="A797" s="25"/>
      <c r="C797" s="107"/>
      <c r="D797" s="109"/>
    </row>
    <row r="798" spans="1:4" x14ac:dyDescent="0.2">
      <c r="A798" s="25"/>
      <c r="C798" s="107"/>
      <c r="D798" s="109"/>
    </row>
    <row r="799" spans="1:4" x14ac:dyDescent="0.2">
      <c r="A799" s="25"/>
      <c r="C799" s="107"/>
      <c r="D799" s="109"/>
    </row>
    <row r="800" spans="1:4" x14ac:dyDescent="0.2">
      <c r="A800" s="25"/>
      <c r="C800" s="107"/>
      <c r="D800" s="109"/>
    </row>
    <row r="801" spans="1:4" x14ac:dyDescent="0.2">
      <c r="A801" s="25"/>
      <c r="C801" s="107"/>
      <c r="D801" s="109"/>
    </row>
    <row r="802" spans="1:4" x14ac:dyDescent="0.2">
      <c r="A802" s="25"/>
      <c r="C802" s="107"/>
      <c r="D802" s="109"/>
    </row>
    <row r="803" spans="1:4" x14ac:dyDescent="0.2">
      <c r="A803" s="25"/>
      <c r="C803" s="107"/>
      <c r="D803" s="109"/>
    </row>
    <row r="804" spans="1:4" x14ac:dyDescent="0.2">
      <c r="A804" s="25"/>
      <c r="C804" s="107"/>
      <c r="D804" s="109"/>
    </row>
    <row r="805" spans="1:4" x14ac:dyDescent="0.2">
      <c r="A805" s="25"/>
      <c r="C805" s="107"/>
      <c r="D805" s="109"/>
    </row>
    <row r="806" spans="1:4" x14ac:dyDescent="0.2">
      <c r="A806" s="25"/>
      <c r="C806" s="107"/>
      <c r="D806" s="109"/>
    </row>
    <row r="807" spans="1:4" x14ac:dyDescent="0.2">
      <c r="A807" s="25"/>
      <c r="C807" s="107"/>
      <c r="D807" s="109"/>
    </row>
    <row r="808" spans="1:4" x14ac:dyDescent="0.2">
      <c r="A808" s="25"/>
      <c r="C808" s="107"/>
      <c r="D808" s="109"/>
    </row>
    <row r="809" spans="1:4" x14ac:dyDescent="0.2">
      <c r="A809" s="25"/>
      <c r="C809" s="107"/>
      <c r="D809" s="109"/>
    </row>
    <row r="810" spans="1:4" x14ac:dyDescent="0.2">
      <c r="A810" s="25"/>
      <c r="C810" s="107"/>
      <c r="D810" s="109"/>
    </row>
    <row r="811" spans="1:4" x14ac:dyDescent="0.2">
      <c r="A811" s="25"/>
      <c r="C811" s="107"/>
      <c r="D811" s="109"/>
    </row>
    <row r="812" spans="1:4" x14ac:dyDescent="0.2">
      <c r="A812" s="25"/>
      <c r="C812" s="107"/>
      <c r="D812" s="109"/>
    </row>
    <row r="813" spans="1:4" x14ac:dyDescent="0.2">
      <c r="A813" s="25"/>
      <c r="C813" s="107"/>
      <c r="D813" s="109"/>
    </row>
    <row r="814" spans="1:4" x14ac:dyDescent="0.2">
      <c r="A814" s="25"/>
      <c r="C814" s="107"/>
      <c r="D814" s="109"/>
    </row>
    <row r="815" spans="1:4" x14ac:dyDescent="0.2">
      <c r="A815" s="25"/>
      <c r="C815" s="107"/>
      <c r="D815" s="109"/>
    </row>
    <row r="816" spans="1:4" x14ac:dyDescent="0.2">
      <c r="A816" s="25"/>
      <c r="C816" s="107"/>
      <c r="D816" s="109"/>
    </row>
  </sheetData>
  <mergeCells count="45">
    <mergeCell ref="A93:D93"/>
    <mergeCell ref="A274:D274"/>
    <mergeCell ref="A45:D45"/>
    <mergeCell ref="A59:D59"/>
    <mergeCell ref="A66:D66"/>
    <mergeCell ref="A76:D76"/>
    <mergeCell ref="A86:D86"/>
    <mergeCell ref="A113:D113"/>
    <mergeCell ref="A127:D127"/>
    <mergeCell ref="A138:D138"/>
    <mergeCell ref="A140:D140"/>
    <mergeCell ref="A162:D162"/>
    <mergeCell ref="A168:D168"/>
    <mergeCell ref="A172:D172"/>
    <mergeCell ref="A177:D177"/>
    <mergeCell ref="A186:D186"/>
    <mergeCell ref="A10:D10"/>
    <mergeCell ref="A12:D12"/>
    <mergeCell ref="A25:D25"/>
    <mergeCell ref="A38:D38"/>
    <mergeCell ref="A42:D42"/>
    <mergeCell ref="A258:D258"/>
    <mergeCell ref="A260:D260"/>
    <mergeCell ref="A262:D262"/>
    <mergeCell ref="A192:D192"/>
    <mergeCell ref="A208:D208"/>
    <mergeCell ref="A217:D217"/>
    <mergeCell ref="A222:D222"/>
    <mergeCell ref="A235:D235"/>
    <mergeCell ref="A63:D63"/>
    <mergeCell ref="A189:D189"/>
    <mergeCell ref="B297:C297"/>
    <mergeCell ref="B298:C298"/>
    <mergeCell ref="A282:D282"/>
    <mergeCell ref="A285:D285"/>
    <mergeCell ref="A289:D289"/>
    <mergeCell ref="A291:D291"/>
    <mergeCell ref="B295:C295"/>
    <mergeCell ref="A266:D266"/>
    <mergeCell ref="A272:D272"/>
    <mergeCell ref="A276:D276"/>
    <mergeCell ref="A278:D278"/>
    <mergeCell ref="B296:C296"/>
    <mergeCell ref="A249:D249"/>
    <mergeCell ref="A256:D256"/>
  </mergeCells>
  <phoneticPr fontId="0" type="noConversion"/>
  <printOptions horizontalCentered="1"/>
  <pageMargins left="0.59055118110236227" right="0.59055118110236227" top="0.39370078740157483" bottom="0.39370078740157483" header="0.51181102362204722" footer="0.51181102362204722"/>
  <pageSetup paperSize="9" scale="74" orientation="portrait" r:id="rId1"/>
  <headerFooter alignWithMargins="0"/>
  <rowBreaks count="3" manualBreakCount="3">
    <brk id="80" max="3" man="1"/>
    <brk id="161" max="3" man="1"/>
    <brk id="243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6:AA30"/>
  <sheetViews>
    <sheetView tabSelected="1" view="pageBreakPreview" topLeftCell="A12" zoomScaleNormal="100" zoomScaleSheetLayoutView="100" workbookViewId="0">
      <selection activeCell="A12" sqref="A12"/>
    </sheetView>
  </sheetViews>
  <sheetFormatPr defaultColWidth="9.140625" defaultRowHeight="12.75" x14ac:dyDescent="0.2"/>
  <cols>
    <col min="1" max="1" width="4.5703125" style="118" customWidth="1"/>
    <col min="2" max="2" width="20" style="118" customWidth="1"/>
    <col min="3" max="3" width="11.85546875" style="118" customWidth="1"/>
    <col min="4" max="4" width="14" style="118" customWidth="1"/>
    <col min="5" max="5" width="21.85546875" style="119" customWidth="1"/>
    <col min="6" max="6" width="12.85546875" style="72" customWidth="1"/>
    <col min="7" max="7" width="17.7109375" style="118" customWidth="1"/>
    <col min="8" max="8" width="14.140625" style="72" customWidth="1"/>
    <col min="9" max="10" width="6.5703125" style="118" customWidth="1"/>
    <col min="11" max="11" width="11.7109375" style="72" customWidth="1"/>
    <col min="12" max="12" width="5.140625" style="72" customWidth="1"/>
    <col min="13" max="13" width="8.7109375" style="118" customWidth="1"/>
    <col min="14" max="14" width="7.7109375" style="118" customWidth="1"/>
    <col min="15" max="15" width="7.42578125" style="118" customWidth="1"/>
    <col min="16" max="16" width="12.5703125" style="118" customWidth="1"/>
    <col min="17" max="17" width="14.28515625" style="185" customWidth="1"/>
    <col min="18" max="18" width="21.140625" style="118" customWidth="1"/>
    <col min="19" max="19" width="9.140625" style="118" customWidth="1"/>
    <col min="20" max="21" width="10.85546875" style="118" customWidth="1"/>
    <col min="22" max="24" width="11.42578125" style="118" customWidth="1"/>
    <col min="25" max="27" width="6.85546875" style="118" customWidth="1"/>
    <col min="28" max="251" width="9.140625" style="118"/>
    <col min="252" max="252" width="4.5703125" style="118" customWidth="1"/>
    <col min="253" max="253" width="20" style="118" customWidth="1"/>
    <col min="254" max="254" width="11.85546875" style="118" customWidth="1"/>
    <col min="255" max="255" width="14" style="118" customWidth="1"/>
    <col min="256" max="256" width="21.85546875" style="118" customWidth="1"/>
    <col min="257" max="257" width="12.85546875" style="118" customWidth="1"/>
    <col min="258" max="258" width="17.7109375" style="118" customWidth="1"/>
    <col min="259" max="259" width="14.140625" style="118" customWidth="1"/>
    <col min="260" max="260" width="7.5703125" style="118" customWidth="1"/>
    <col min="261" max="262" width="6.5703125" style="118" customWidth="1"/>
    <col min="263" max="263" width="11.7109375" style="118" customWidth="1"/>
    <col min="264" max="264" width="17.140625" style="118" customWidth="1"/>
    <col min="265" max="265" width="5.140625" style="118" customWidth="1"/>
    <col min="266" max="266" width="8.7109375" style="118" customWidth="1"/>
    <col min="267" max="267" width="0" style="118" hidden="1" customWidth="1"/>
    <col min="268" max="268" width="7.7109375" style="118" customWidth="1"/>
    <col min="269" max="269" width="7.42578125" style="118" customWidth="1"/>
    <col min="270" max="270" width="12.5703125" style="118" customWidth="1"/>
    <col min="271" max="271" width="18.140625" style="118" customWidth="1"/>
    <col min="272" max="272" width="14.28515625" style="118" customWidth="1"/>
    <col min="273" max="273" width="21.140625" style="118" customWidth="1"/>
    <col min="274" max="274" width="9.140625" style="118"/>
    <col min="275" max="276" width="10.85546875" style="118" customWidth="1"/>
    <col min="277" max="278" width="11.42578125" style="118" customWidth="1"/>
    <col min="279" max="281" width="4" style="118" customWidth="1"/>
    <col min="282" max="282" width="4.85546875" style="118" customWidth="1"/>
    <col min="283" max="283" width="4.42578125" style="118" customWidth="1"/>
    <col min="284" max="507" width="9.140625" style="118"/>
    <col min="508" max="508" width="4.5703125" style="118" customWidth="1"/>
    <col min="509" max="509" width="20" style="118" customWidth="1"/>
    <col min="510" max="510" width="11.85546875" style="118" customWidth="1"/>
    <col min="511" max="511" width="14" style="118" customWidth="1"/>
    <col min="512" max="512" width="21.85546875" style="118" customWidth="1"/>
    <col min="513" max="513" width="12.85546875" style="118" customWidth="1"/>
    <col min="514" max="514" width="17.7109375" style="118" customWidth="1"/>
    <col min="515" max="515" width="14.140625" style="118" customWidth="1"/>
    <col min="516" max="516" width="7.5703125" style="118" customWidth="1"/>
    <col min="517" max="518" width="6.5703125" style="118" customWidth="1"/>
    <col min="519" max="519" width="11.7109375" style="118" customWidth="1"/>
    <col min="520" max="520" width="17.140625" style="118" customWidth="1"/>
    <col min="521" max="521" width="5.140625" style="118" customWidth="1"/>
    <col min="522" max="522" width="8.7109375" style="118" customWidth="1"/>
    <col min="523" max="523" width="0" style="118" hidden="1" customWidth="1"/>
    <col min="524" max="524" width="7.7109375" style="118" customWidth="1"/>
    <col min="525" max="525" width="7.42578125" style="118" customWidth="1"/>
    <col min="526" max="526" width="12.5703125" style="118" customWidth="1"/>
    <col min="527" max="527" width="18.140625" style="118" customWidth="1"/>
    <col min="528" max="528" width="14.28515625" style="118" customWidth="1"/>
    <col min="529" max="529" width="21.140625" style="118" customWidth="1"/>
    <col min="530" max="530" width="9.140625" style="118"/>
    <col min="531" max="532" width="10.85546875" style="118" customWidth="1"/>
    <col min="533" max="534" width="11.42578125" style="118" customWidth="1"/>
    <col min="535" max="537" width="4" style="118" customWidth="1"/>
    <col min="538" max="538" width="4.85546875" style="118" customWidth="1"/>
    <col min="539" max="539" width="4.42578125" style="118" customWidth="1"/>
    <col min="540" max="763" width="9.140625" style="118"/>
    <col min="764" max="764" width="4.5703125" style="118" customWidth="1"/>
    <col min="765" max="765" width="20" style="118" customWidth="1"/>
    <col min="766" max="766" width="11.85546875" style="118" customWidth="1"/>
    <col min="767" max="767" width="14" style="118" customWidth="1"/>
    <col min="768" max="768" width="21.85546875" style="118" customWidth="1"/>
    <col min="769" max="769" width="12.85546875" style="118" customWidth="1"/>
    <col min="770" max="770" width="17.7109375" style="118" customWidth="1"/>
    <col min="771" max="771" width="14.140625" style="118" customWidth="1"/>
    <col min="772" max="772" width="7.5703125" style="118" customWidth="1"/>
    <col min="773" max="774" width="6.5703125" style="118" customWidth="1"/>
    <col min="775" max="775" width="11.7109375" style="118" customWidth="1"/>
    <col min="776" max="776" width="17.140625" style="118" customWidth="1"/>
    <col min="777" max="777" width="5.140625" style="118" customWidth="1"/>
    <col min="778" max="778" width="8.7109375" style="118" customWidth="1"/>
    <col min="779" max="779" width="0" style="118" hidden="1" customWidth="1"/>
    <col min="780" max="780" width="7.7109375" style="118" customWidth="1"/>
    <col min="781" max="781" width="7.42578125" style="118" customWidth="1"/>
    <col min="782" max="782" width="12.5703125" style="118" customWidth="1"/>
    <col min="783" max="783" width="18.140625" style="118" customWidth="1"/>
    <col min="784" max="784" width="14.28515625" style="118" customWidth="1"/>
    <col min="785" max="785" width="21.140625" style="118" customWidth="1"/>
    <col min="786" max="786" width="9.140625" style="118"/>
    <col min="787" max="788" width="10.85546875" style="118" customWidth="1"/>
    <col min="789" max="790" width="11.42578125" style="118" customWidth="1"/>
    <col min="791" max="793" width="4" style="118" customWidth="1"/>
    <col min="794" max="794" width="4.85546875" style="118" customWidth="1"/>
    <col min="795" max="795" width="4.42578125" style="118" customWidth="1"/>
    <col min="796" max="1019" width="9.140625" style="118"/>
    <col min="1020" max="1020" width="4.5703125" style="118" customWidth="1"/>
    <col min="1021" max="1021" width="20" style="118" customWidth="1"/>
    <col min="1022" max="1022" width="11.85546875" style="118" customWidth="1"/>
    <col min="1023" max="1023" width="14" style="118" customWidth="1"/>
    <col min="1024" max="1024" width="21.85546875" style="118" customWidth="1"/>
    <col min="1025" max="1025" width="12.85546875" style="118" customWidth="1"/>
    <col min="1026" max="1026" width="17.7109375" style="118" customWidth="1"/>
    <col min="1027" max="1027" width="14.140625" style="118" customWidth="1"/>
    <col min="1028" max="1028" width="7.5703125" style="118" customWidth="1"/>
    <col min="1029" max="1030" width="6.5703125" style="118" customWidth="1"/>
    <col min="1031" max="1031" width="11.7109375" style="118" customWidth="1"/>
    <col min="1032" max="1032" width="17.140625" style="118" customWidth="1"/>
    <col min="1033" max="1033" width="5.140625" style="118" customWidth="1"/>
    <col min="1034" max="1034" width="8.7109375" style="118" customWidth="1"/>
    <col min="1035" max="1035" width="0" style="118" hidden="1" customWidth="1"/>
    <col min="1036" max="1036" width="7.7109375" style="118" customWidth="1"/>
    <col min="1037" max="1037" width="7.42578125" style="118" customWidth="1"/>
    <col min="1038" max="1038" width="12.5703125" style="118" customWidth="1"/>
    <col min="1039" max="1039" width="18.140625" style="118" customWidth="1"/>
    <col min="1040" max="1040" width="14.28515625" style="118" customWidth="1"/>
    <col min="1041" max="1041" width="21.140625" style="118" customWidth="1"/>
    <col min="1042" max="1042" width="9.140625" style="118"/>
    <col min="1043" max="1044" width="10.85546875" style="118" customWidth="1"/>
    <col min="1045" max="1046" width="11.42578125" style="118" customWidth="1"/>
    <col min="1047" max="1049" width="4" style="118" customWidth="1"/>
    <col min="1050" max="1050" width="4.85546875" style="118" customWidth="1"/>
    <col min="1051" max="1051" width="4.42578125" style="118" customWidth="1"/>
    <col min="1052" max="1275" width="9.140625" style="118"/>
    <col min="1276" max="1276" width="4.5703125" style="118" customWidth="1"/>
    <col min="1277" max="1277" width="20" style="118" customWidth="1"/>
    <col min="1278" max="1278" width="11.85546875" style="118" customWidth="1"/>
    <col min="1279" max="1279" width="14" style="118" customWidth="1"/>
    <col min="1280" max="1280" width="21.85546875" style="118" customWidth="1"/>
    <col min="1281" max="1281" width="12.85546875" style="118" customWidth="1"/>
    <col min="1282" max="1282" width="17.7109375" style="118" customWidth="1"/>
    <col min="1283" max="1283" width="14.140625" style="118" customWidth="1"/>
    <col min="1284" max="1284" width="7.5703125" style="118" customWidth="1"/>
    <col min="1285" max="1286" width="6.5703125" style="118" customWidth="1"/>
    <col min="1287" max="1287" width="11.7109375" style="118" customWidth="1"/>
    <col min="1288" max="1288" width="17.140625" style="118" customWidth="1"/>
    <col min="1289" max="1289" width="5.140625" style="118" customWidth="1"/>
    <col min="1290" max="1290" width="8.7109375" style="118" customWidth="1"/>
    <col min="1291" max="1291" width="0" style="118" hidden="1" customWidth="1"/>
    <col min="1292" max="1292" width="7.7109375" style="118" customWidth="1"/>
    <col min="1293" max="1293" width="7.42578125" style="118" customWidth="1"/>
    <col min="1294" max="1294" width="12.5703125" style="118" customWidth="1"/>
    <col min="1295" max="1295" width="18.140625" style="118" customWidth="1"/>
    <col min="1296" max="1296" width="14.28515625" style="118" customWidth="1"/>
    <col min="1297" max="1297" width="21.140625" style="118" customWidth="1"/>
    <col min="1298" max="1298" width="9.140625" style="118"/>
    <col min="1299" max="1300" width="10.85546875" style="118" customWidth="1"/>
    <col min="1301" max="1302" width="11.42578125" style="118" customWidth="1"/>
    <col min="1303" max="1305" width="4" style="118" customWidth="1"/>
    <col min="1306" max="1306" width="4.85546875" style="118" customWidth="1"/>
    <col min="1307" max="1307" width="4.42578125" style="118" customWidth="1"/>
    <col min="1308" max="1531" width="9.140625" style="118"/>
    <col min="1532" max="1532" width="4.5703125" style="118" customWidth="1"/>
    <col min="1533" max="1533" width="20" style="118" customWidth="1"/>
    <col min="1534" max="1534" width="11.85546875" style="118" customWidth="1"/>
    <col min="1535" max="1535" width="14" style="118" customWidth="1"/>
    <col min="1536" max="1536" width="21.85546875" style="118" customWidth="1"/>
    <col min="1537" max="1537" width="12.85546875" style="118" customWidth="1"/>
    <col min="1538" max="1538" width="17.7109375" style="118" customWidth="1"/>
    <col min="1539" max="1539" width="14.140625" style="118" customWidth="1"/>
    <col min="1540" max="1540" width="7.5703125" style="118" customWidth="1"/>
    <col min="1541" max="1542" width="6.5703125" style="118" customWidth="1"/>
    <col min="1543" max="1543" width="11.7109375" style="118" customWidth="1"/>
    <col min="1544" max="1544" width="17.140625" style="118" customWidth="1"/>
    <col min="1545" max="1545" width="5.140625" style="118" customWidth="1"/>
    <col min="1546" max="1546" width="8.7109375" style="118" customWidth="1"/>
    <col min="1547" max="1547" width="0" style="118" hidden="1" customWidth="1"/>
    <col min="1548" max="1548" width="7.7109375" style="118" customWidth="1"/>
    <col min="1549" max="1549" width="7.42578125" style="118" customWidth="1"/>
    <col min="1550" max="1550" width="12.5703125" style="118" customWidth="1"/>
    <col min="1551" max="1551" width="18.140625" style="118" customWidth="1"/>
    <col min="1552" max="1552" width="14.28515625" style="118" customWidth="1"/>
    <col min="1553" max="1553" width="21.140625" style="118" customWidth="1"/>
    <col min="1554" max="1554" width="9.140625" style="118"/>
    <col min="1555" max="1556" width="10.85546875" style="118" customWidth="1"/>
    <col min="1557" max="1558" width="11.42578125" style="118" customWidth="1"/>
    <col min="1559" max="1561" width="4" style="118" customWidth="1"/>
    <col min="1562" max="1562" width="4.85546875" style="118" customWidth="1"/>
    <col min="1563" max="1563" width="4.42578125" style="118" customWidth="1"/>
    <col min="1564" max="1787" width="9.140625" style="118"/>
    <col min="1788" max="1788" width="4.5703125" style="118" customWidth="1"/>
    <col min="1789" max="1789" width="20" style="118" customWidth="1"/>
    <col min="1790" max="1790" width="11.85546875" style="118" customWidth="1"/>
    <col min="1791" max="1791" width="14" style="118" customWidth="1"/>
    <col min="1792" max="1792" width="21.85546875" style="118" customWidth="1"/>
    <col min="1793" max="1793" width="12.85546875" style="118" customWidth="1"/>
    <col min="1794" max="1794" width="17.7109375" style="118" customWidth="1"/>
    <col min="1795" max="1795" width="14.140625" style="118" customWidth="1"/>
    <col min="1796" max="1796" width="7.5703125" style="118" customWidth="1"/>
    <col min="1797" max="1798" width="6.5703125" style="118" customWidth="1"/>
    <col min="1799" max="1799" width="11.7109375" style="118" customWidth="1"/>
    <col min="1800" max="1800" width="17.140625" style="118" customWidth="1"/>
    <col min="1801" max="1801" width="5.140625" style="118" customWidth="1"/>
    <col min="1802" max="1802" width="8.7109375" style="118" customWidth="1"/>
    <col min="1803" max="1803" width="0" style="118" hidden="1" customWidth="1"/>
    <col min="1804" max="1804" width="7.7109375" style="118" customWidth="1"/>
    <col min="1805" max="1805" width="7.42578125" style="118" customWidth="1"/>
    <col min="1806" max="1806" width="12.5703125" style="118" customWidth="1"/>
    <col min="1807" max="1807" width="18.140625" style="118" customWidth="1"/>
    <col min="1808" max="1808" width="14.28515625" style="118" customWidth="1"/>
    <col min="1809" max="1809" width="21.140625" style="118" customWidth="1"/>
    <col min="1810" max="1810" width="9.140625" style="118"/>
    <col min="1811" max="1812" width="10.85546875" style="118" customWidth="1"/>
    <col min="1813" max="1814" width="11.42578125" style="118" customWidth="1"/>
    <col min="1815" max="1817" width="4" style="118" customWidth="1"/>
    <col min="1818" max="1818" width="4.85546875" style="118" customWidth="1"/>
    <col min="1819" max="1819" width="4.42578125" style="118" customWidth="1"/>
    <col min="1820" max="2043" width="9.140625" style="118"/>
    <col min="2044" max="2044" width="4.5703125" style="118" customWidth="1"/>
    <col min="2045" max="2045" width="20" style="118" customWidth="1"/>
    <col min="2046" max="2046" width="11.85546875" style="118" customWidth="1"/>
    <col min="2047" max="2047" width="14" style="118" customWidth="1"/>
    <col min="2048" max="2048" width="21.85546875" style="118" customWidth="1"/>
    <col min="2049" max="2049" width="12.85546875" style="118" customWidth="1"/>
    <col min="2050" max="2050" width="17.7109375" style="118" customWidth="1"/>
    <col min="2051" max="2051" width="14.140625" style="118" customWidth="1"/>
    <col min="2052" max="2052" width="7.5703125" style="118" customWidth="1"/>
    <col min="2053" max="2054" width="6.5703125" style="118" customWidth="1"/>
    <col min="2055" max="2055" width="11.7109375" style="118" customWidth="1"/>
    <col min="2056" max="2056" width="17.140625" style="118" customWidth="1"/>
    <col min="2057" max="2057" width="5.140625" style="118" customWidth="1"/>
    <col min="2058" max="2058" width="8.7109375" style="118" customWidth="1"/>
    <col min="2059" max="2059" width="0" style="118" hidden="1" customWidth="1"/>
    <col min="2060" max="2060" width="7.7109375" style="118" customWidth="1"/>
    <col min="2061" max="2061" width="7.42578125" style="118" customWidth="1"/>
    <col min="2062" max="2062" width="12.5703125" style="118" customWidth="1"/>
    <col min="2063" max="2063" width="18.140625" style="118" customWidth="1"/>
    <col min="2064" max="2064" width="14.28515625" style="118" customWidth="1"/>
    <col min="2065" max="2065" width="21.140625" style="118" customWidth="1"/>
    <col min="2066" max="2066" width="9.140625" style="118"/>
    <col min="2067" max="2068" width="10.85546875" style="118" customWidth="1"/>
    <col min="2069" max="2070" width="11.42578125" style="118" customWidth="1"/>
    <col min="2071" max="2073" width="4" style="118" customWidth="1"/>
    <col min="2074" max="2074" width="4.85546875" style="118" customWidth="1"/>
    <col min="2075" max="2075" width="4.42578125" style="118" customWidth="1"/>
    <col min="2076" max="2299" width="9.140625" style="118"/>
    <col min="2300" max="2300" width="4.5703125" style="118" customWidth="1"/>
    <col min="2301" max="2301" width="20" style="118" customWidth="1"/>
    <col min="2302" max="2302" width="11.85546875" style="118" customWidth="1"/>
    <col min="2303" max="2303" width="14" style="118" customWidth="1"/>
    <col min="2304" max="2304" width="21.85546875" style="118" customWidth="1"/>
    <col min="2305" max="2305" width="12.85546875" style="118" customWidth="1"/>
    <col min="2306" max="2306" width="17.7109375" style="118" customWidth="1"/>
    <col min="2307" max="2307" width="14.140625" style="118" customWidth="1"/>
    <col min="2308" max="2308" width="7.5703125" style="118" customWidth="1"/>
    <col min="2309" max="2310" width="6.5703125" style="118" customWidth="1"/>
    <col min="2311" max="2311" width="11.7109375" style="118" customWidth="1"/>
    <col min="2312" max="2312" width="17.140625" style="118" customWidth="1"/>
    <col min="2313" max="2313" width="5.140625" style="118" customWidth="1"/>
    <col min="2314" max="2314" width="8.7109375" style="118" customWidth="1"/>
    <col min="2315" max="2315" width="0" style="118" hidden="1" customWidth="1"/>
    <col min="2316" max="2316" width="7.7109375" style="118" customWidth="1"/>
    <col min="2317" max="2317" width="7.42578125" style="118" customWidth="1"/>
    <col min="2318" max="2318" width="12.5703125" style="118" customWidth="1"/>
    <col min="2319" max="2319" width="18.140625" style="118" customWidth="1"/>
    <col min="2320" max="2320" width="14.28515625" style="118" customWidth="1"/>
    <col min="2321" max="2321" width="21.140625" style="118" customWidth="1"/>
    <col min="2322" max="2322" width="9.140625" style="118"/>
    <col min="2323" max="2324" width="10.85546875" style="118" customWidth="1"/>
    <col min="2325" max="2326" width="11.42578125" style="118" customWidth="1"/>
    <col min="2327" max="2329" width="4" style="118" customWidth="1"/>
    <col min="2330" max="2330" width="4.85546875" style="118" customWidth="1"/>
    <col min="2331" max="2331" width="4.42578125" style="118" customWidth="1"/>
    <col min="2332" max="2555" width="9.140625" style="118"/>
    <col min="2556" max="2556" width="4.5703125" style="118" customWidth="1"/>
    <col min="2557" max="2557" width="20" style="118" customWidth="1"/>
    <col min="2558" max="2558" width="11.85546875" style="118" customWidth="1"/>
    <col min="2559" max="2559" width="14" style="118" customWidth="1"/>
    <col min="2560" max="2560" width="21.85546875" style="118" customWidth="1"/>
    <col min="2561" max="2561" width="12.85546875" style="118" customWidth="1"/>
    <col min="2562" max="2562" width="17.7109375" style="118" customWidth="1"/>
    <col min="2563" max="2563" width="14.140625" style="118" customWidth="1"/>
    <col min="2564" max="2564" width="7.5703125" style="118" customWidth="1"/>
    <col min="2565" max="2566" width="6.5703125" style="118" customWidth="1"/>
    <col min="2567" max="2567" width="11.7109375" style="118" customWidth="1"/>
    <col min="2568" max="2568" width="17.140625" style="118" customWidth="1"/>
    <col min="2569" max="2569" width="5.140625" style="118" customWidth="1"/>
    <col min="2570" max="2570" width="8.7109375" style="118" customWidth="1"/>
    <col min="2571" max="2571" width="0" style="118" hidden="1" customWidth="1"/>
    <col min="2572" max="2572" width="7.7109375" style="118" customWidth="1"/>
    <col min="2573" max="2573" width="7.42578125" style="118" customWidth="1"/>
    <col min="2574" max="2574" width="12.5703125" style="118" customWidth="1"/>
    <col min="2575" max="2575" width="18.140625" style="118" customWidth="1"/>
    <col min="2576" max="2576" width="14.28515625" style="118" customWidth="1"/>
    <col min="2577" max="2577" width="21.140625" style="118" customWidth="1"/>
    <col min="2578" max="2578" width="9.140625" style="118"/>
    <col min="2579" max="2580" width="10.85546875" style="118" customWidth="1"/>
    <col min="2581" max="2582" width="11.42578125" style="118" customWidth="1"/>
    <col min="2583" max="2585" width="4" style="118" customWidth="1"/>
    <col min="2586" max="2586" width="4.85546875" style="118" customWidth="1"/>
    <col min="2587" max="2587" width="4.42578125" style="118" customWidth="1"/>
    <col min="2588" max="2811" width="9.140625" style="118"/>
    <col min="2812" max="2812" width="4.5703125" style="118" customWidth="1"/>
    <col min="2813" max="2813" width="20" style="118" customWidth="1"/>
    <col min="2814" max="2814" width="11.85546875" style="118" customWidth="1"/>
    <col min="2815" max="2815" width="14" style="118" customWidth="1"/>
    <col min="2816" max="2816" width="21.85546875" style="118" customWidth="1"/>
    <col min="2817" max="2817" width="12.85546875" style="118" customWidth="1"/>
    <col min="2818" max="2818" width="17.7109375" style="118" customWidth="1"/>
    <col min="2819" max="2819" width="14.140625" style="118" customWidth="1"/>
    <col min="2820" max="2820" width="7.5703125" style="118" customWidth="1"/>
    <col min="2821" max="2822" width="6.5703125" style="118" customWidth="1"/>
    <col min="2823" max="2823" width="11.7109375" style="118" customWidth="1"/>
    <col min="2824" max="2824" width="17.140625" style="118" customWidth="1"/>
    <col min="2825" max="2825" width="5.140625" style="118" customWidth="1"/>
    <col min="2826" max="2826" width="8.7109375" style="118" customWidth="1"/>
    <col min="2827" max="2827" width="0" style="118" hidden="1" customWidth="1"/>
    <col min="2828" max="2828" width="7.7109375" style="118" customWidth="1"/>
    <col min="2829" max="2829" width="7.42578125" style="118" customWidth="1"/>
    <col min="2830" max="2830" width="12.5703125" style="118" customWidth="1"/>
    <col min="2831" max="2831" width="18.140625" style="118" customWidth="1"/>
    <col min="2832" max="2832" width="14.28515625" style="118" customWidth="1"/>
    <col min="2833" max="2833" width="21.140625" style="118" customWidth="1"/>
    <col min="2834" max="2834" width="9.140625" style="118"/>
    <col min="2835" max="2836" width="10.85546875" style="118" customWidth="1"/>
    <col min="2837" max="2838" width="11.42578125" style="118" customWidth="1"/>
    <col min="2839" max="2841" width="4" style="118" customWidth="1"/>
    <col min="2842" max="2842" width="4.85546875" style="118" customWidth="1"/>
    <col min="2843" max="2843" width="4.42578125" style="118" customWidth="1"/>
    <col min="2844" max="3067" width="9.140625" style="118"/>
    <col min="3068" max="3068" width="4.5703125" style="118" customWidth="1"/>
    <col min="3069" max="3069" width="20" style="118" customWidth="1"/>
    <col min="3070" max="3070" width="11.85546875" style="118" customWidth="1"/>
    <col min="3071" max="3071" width="14" style="118" customWidth="1"/>
    <col min="3072" max="3072" width="21.85546875" style="118" customWidth="1"/>
    <col min="3073" max="3073" width="12.85546875" style="118" customWidth="1"/>
    <col min="3074" max="3074" width="17.7109375" style="118" customWidth="1"/>
    <col min="3075" max="3075" width="14.140625" style="118" customWidth="1"/>
    <col min="3076" max="3076" width="7.5703125" style="118" customWidth="1"/>
    <col min="3077" max="3078" width="6.5703125" style="118" customWidth="1"/>
    <col min="3079" max="3079" width="11.7109375" style="118" customWidth="1"/>
    <col min="3080" max="3080" width="17.140625" style="118" customWidth="1"/>
    <col min="3081" max="3081" width="5.140625" style="118" customWidth="1"/>
    <col min="3082" max="3082" width="8.7109375" style="118" customWidth="1"/>
    <col min="3083" max="3083" width="0" style="118" hidden="1" customWidth="1"/>
    <col min="3084" max="3084" width="7.7109375" style="118" customWidth="1"/>
    <col min="3085" max="3085" width="7.42578125" style="118" customWidth="1"/>
    <col min="3086" max="3086" width="12.5703125" style="118" customWidth="1"/>
    <col min="3087" max="3087" width="18.140625" style="118" customWidth="1"/>
    <col min="3088" max="3088" width="14.28515625" style="118" customWidth="1"/>
    <col min="3089" max="3089" width="21.140625" style="118" customWidth="1"/>
    <col min="3090" max="3090" width="9.140625" style="118"/>
    <col min="3091" max="3092" width="10.85546875" style="118" customWidth="1"/>
    <col min="3093" max="3094" width="11.42578125" style="118" customWidth="1"/>
    <col min="3095" max="3097" width="4" style="118" customWidth="1"/>
    <col min="3098" max="3098" width="4.85546875" style="118" customWidth="1"/>
    <col min="3099" max="3099" width="4.42578125" style="118" customWidth="1"/>
    <col min="3100" max="3323" width="9.140625" style="118"/>
    <col min="3324" max="3324" width="4.5703125" style="118" customWidth="1"/>
    <col min="3325" max="3325" width="20" style="118" customWidth="1"/>
    <col min="3326" max="3326" width="11.85546875" style="118" customWidth="1"/>
    <col min="3327" max="3327" width="14" style="118" customWidth="1"/>
    <col min="3328" max="3328" width="21.85546875" style="118" customWidth="1"/>
    <col min="3329" max="3329" width="12.85546875" style="118" customWidth="1"/>
    <col min="3330" max="3330" width="17.7109375" style="118" customWidth="1"/>
    <col min="3331" max="3331" width="14.140625" style="118" customWidth="1"/>
    <col min="3332" max="3332" width="7.5703125" style="118" customWidth="1"/>
    <col min="3333" max="3334" width="6.5703125" style="118" customWidth="1"/>
    <col min="3335" max="3335" width="11.7109375" style="118" customWidth="1"/>
    <col min="3336" max="3336" width="17.140625" style="118" customWidth="1"/>
    <col min="3337" max="3337" width="5.140625" style="118" customWidth="1"/>
    <col min="3338" max="3338" width="8.7109375" style="118" customWidth="1"/>
    <col min="3339" max="3339" width="0" style="118" hidden="1" customWidth="1"/>
    <col min="3340" max="3340" width="7.7109375" style="118" customWidth="1"/>
    <col min="3341" max="3341" width="7.42578125" style="118" customWidth="1"/>
    <col min="3342" max="3342" width="12.5703125" style="118" customWidth="1"/>
    <col min="3343" max="3343" width="18.140625" style="118" customWidth="1"/>
    <col min="3344" max="3344" width="14.28515625" style="118" customWidth="1"/>
    <col min="3345" max="3345" width="21.140625" style="118" customWidth="1"/>
    <col min="3346" max="3346" width="9.140625" style="118"/>
    <col min="3347" max="3348" width="10.85546875" style="118" customWidth="1"/>
    <col min="3349" max="3350" width="11.42578125" style="118" customWidth="1"/>
    <col min="3351" max="3353" width="4" style="118" customWidth="1"/>
    <col min="3354" max="3354" width="4.85546875" style="118" customWidth="1"/>
    <col min="3355" max="3355" width="4.42578125" style="118" customWidth="1"/>
    <col min="3356" max="3579" width="9.140625" style="118"/>
    <col min="3580" max="3580" width="4.5703125" style="118" customWidth="1"/>
    <col min="3581" max="3581" width="20" style="118" customWidth="1"/>
    <col min="3582" max="3582" width="11.85546875" style="118" customWidth="1"/>
    <col min="3583" max="3583" width="14" style="118" customWidth="1"/>
    <col min="3584" max="3584" width="21.85546875" style="118" customWidth="1"/>
    <col min="3585" max="3585" width="12.85546875" style="118" customWidth="1"/>
    <col min="3586" max="3586" width="17.7109375" style="118" customWidth="1"/>
    <col min="3587" max="3587" width="14.140625" style="118" customWidth="1"/>
    <col min="3588" max="3588" width="7.5703125" style="118" customWidth="1"/>
    <col min="3589" max="3590" width="6.5703125" style="118" customWidth="1"/>
    <col min="3591" max="3591" width="11.7109375" style="118" customWidth="1"/>
    <col min="3592" max="3592" width="17.140625" style="118" customWidth="1"/>
    <col min="3593" max="3593" width="5.140625" style="118" customWidth="1"/>
    <col min="3594" max="3594" width="8.7109375" style="118" customWidth="1"/>
    <col min="3595" max="3595" width="0" style="118" hidden="1" customWidth="1"/>
    <col min="3596" max="3596" width="7.7109375" style="118" customWidth="1"/>
    <col min="3597" max="3597" width="7.42578125" style="118" customWidth="1"/>
    <col min="3598" max="3598" width="12.5703125" style="118" customWidth="1"/>
    <col min="3599" max="3599" width="18.140625" style="118" customWidth="1"/>
    <col min="3600" max="3600" width="14.28515625" style="118" customWidth="1"/>
    <col min="3601" max="3601" width="21.140625" style="118" customWidth="1"/>
    <col min="3602" max="3602" width="9.140625" style="118"/>
    <col min="3603" max="3604" width="10.85546875" style="118" customWidth="1"/>
    <col min="3605" max="3606" width="11.42578125" style="118" customWidth="1"/>
    <col min="3607" max="3609" width="4" style="118" customWidth="1"/>
    <col min="3610" max="3610" width="4.85546875" style="118" customWidth="1"/>
    <col min="3611" max="3611" width="4.42578125" style="118" customWidth="1"/>
    <col min="3612" max="3835" width="9.140625" style="118"/>
    <col min="3836" max="3836" width="4.5703125" style="118" customWidth="1"/>
    <col min="3837" max="3837" width="20" style="118" customWidth="1"/>
    <col min="3838" max="3838" width="11.85546875" style="118" customWidth="1"/>
    <col min="3839" max="3839" width="14" style="118" customWidth="1"/>
    <col min="3840" max="3840" width="21.85546875" style="118" customWidth="1"/>
    <col min="3841" max="3841" width="12.85546875" style="118" customWidth="1"/>
    <col min="3842" max="3842" width="17.7109375" style="118" customWidth="1"/>
    <col min="3843" max="3843" width="14.140625" style="118" customWidth="1"/>
    <col min="3844" max="3844" width="7.5703125" style="118" customWidth="1"/>
    <col min="3845" max="3846" width="6.5703125" style="118" customWidth="1"/>
    <col min="3847" max="3847" width="11.7109375" style="118" customWidth="1"/>
    <col min="3848" max="3848" width="17.140625" style="118" customWidth="1"/>
    <col min="3849" max="3849" width="5.140625" style="118" customWidth="1"/>
    <col min="3850" max="3850" width="8.7109375" style="118" customWidth="1"/>
    <col min="3851" max="3851" width="0" style="118" hidden="1" customWidth="1"/>
    <col min="3852" max="3852" width="7.7109375" style="118" customWidth="1"/>
    <col min="3853" max="3853" width="7.42578125" style="118" customWidth="1"/>
    <col min="3854" max="3854" width="12.5703125" style="118" customWidth="1"/>
    <col min="3855" max="3855" width="18.140625" style="118" customWidth="1"/>
    <col min="3856" max="3856" width="14.28515625" style="118" customWidth="1"/>
    <col min="3857" max="3857" width="21.140625" style="118" customWidth="1"/>
    <col min="3858" max="3858" width="9.140625" style="118"/>
    <col min="3859" max="3860" width="10.85546875" style="118" customWidth="1"/>
    <col min="3861" max="3862" width="11.42578125" style="118" customWidth="1"/>
    <col min="3863" max="3865" width="4" style="118" customWidth="1"/>
    <col min="3866" max="3866" width="4.85546875" style="118" customWidth="1"/>
    <col min="3867" max="3867" width="4.42578125" style="118" customWidth="1"/>
    <col min="3868" max="4091" width="9.140625" style="118"/>
    <col min="4092" max="4092" width="4.5703125" style="118" customWidth="1"/>
    <col min="4093" max="4093" width="20" style="118" customWidth="1"/>
    <col min="4094" max="4094" width="11.85546875" style="118" customWidth="1"/>
    <col min="4095" max="4095" width="14" style="118" customWidth="1"/>
    <col min="4096" max="4096" width="21.85546875" style="118" customWidth="1"/>
    <col min="4097" max="4097" width="12.85546875" style="118" customWidth="1"/>
    <col min="4098" max="4098" width="17.7109375" style="118" customWidth="1"/>
    <col min="4099" max="4099" width="14.140625" style="118" customWidth="1"/>
    <col min="4100" max="4100" width="7.5703125" style="118" customWidth="1"/>
    <col min="4101" max="4102" width="6.5703125" style="118" customWidth="1"/>
    <col min="4103" max="4103" width="11.7109375" style="118" customWidth="1"/>
    <col min="4104" max="4104" width="17.140625" style="118" customWidth="1"/>
    <col min="4105" max="4105" width="5.140625" style="118" customWidth="1"/>
    <col min="4106" max="4106" width="8.7109375" style="118" customWidth="1"/>
    <col min="4107" max="4107" width="0" style="118" hidden="1" customWidth="1"/>
    <col min="4108" max="4108" width="7.7109375" style="118" customWidth="1"/>
    <col min="4109" max="4109" width="7.42578125" style="118" customWidth="1"/>
    <col min="4110" max="4110" width="12.5703125" style="118" customWidth="1"/>
    <col min="4111" max="4111" width="18.140625" style="118" customWidth="1"/>
    <col min="4112" max="4112" width="14.28515625" style="118" customWidth="1"/>
    <col min="4113" max="4113" width="21.140625" style="118" customWidth="1"/>
    <col min="4114" max="4114" width="9.140625" style="118"/>
    <col min="4115" max="4116" width="10.85546875" style="118" customWidth="1"/>
    <col min="4117" max="4118" width="11.42578125" style="118" customWidth="1"/>
    <col min="4119" max="4121" width="4" style="118" customWidth="1"/>
    <col min="4122" max="4122" width="4.85546875" style="118" customWidth="1"/>
    <col min="4123" max="4123" width="4.42578125" style="118" customWidth="1"/>
    <col min="4124" max="4347" width="9.140625" style="118"/>
    <col min="4348" max="4348" width="4.5703125" style="118" customWidth="1"/>
    <col min="4349" max="4349" width="20" style="118" customWidth="1"/>
    <col min="4350" max="4350" width="11.85546875" style="118" customWidth="1"/>
    <col min="4351" max="4351" width="14" style="118" customWidth="1"/>
    <col min="4352" max="4352" width="21.85546875" style="118" customWidth="1"/>
    <col min="4353" max="4353" width="12.85546875" style="118" customWidth="1"/>
    <col min="4354" max="4354" width="17.7109375" style="118" customWidth="1"/>
    <col min="4355" max="4355" width="14.140625" style="118" customWidth="1"/>
    <col min="4356" max="4356" width="7.5703125" style="118" customWidth="1"/>
    <col min="4357" max="4358" width="6.5703125" style="118" customWidth="1"/>
    <col min="4359" max="4359" width="11.7109375" style="118" customWidth="1"/>
    <col min="4360" max="4360" width="17.140625" style="118" customWidth="1"/>
    <col min="4361" max="4361" width="5.140625" style="118" customWidth="1"/>
    <col min="4362" max="4362" width="8.7109375" style="118" customWidth="1"/>
    <col min="4363" max="4363" width="0" style="118" hidden="1" customWidth="1"/>
    <col min="4364" max="4364" width="7.7109375" style="118" customWidth="1"/>
    <col min="4365" max="4365" width="7.42578125" style="118" customWidth="1"/>
    <col min="4366" max="4366" width="12.5703125" style="118" customWidth="1"/>
    <col min="4367" max="4367" width="18.140625" style="118" customWidth="1"/>
    <col min="4368" max="4368" width="14.28515625" style="118" customWidth="1"/>
    <col min="4369" max="4369" width="21.140625" style="118" customWidth="1"/>
    <col min="4370" max="4370" width="9.140625" style="118"/>
    <col min="4371" max="4372" width="10.85546875" style="118" customWidth="1"/>
    <col min="4373" max="4374" width="11.42578125" style="118" customWidth="1"/>
    <col min="4375" max="4377" width="4" style="118" customWidth="1"/>
    <col min="4378" max="4378" width="4.85546875" style="118" customWidth="1"/>
    <col min="4379" max="4379" width="4.42578125" style="118" customWidth="1"/>
    <col min="4380" max="4603" width="9.140625" style="118"/>
    <col min="4604" max="4604" width="4.5703125" style="118" customWidth="1"/>
    <col min="4605" max="4605" width="20" style="118" customWidth="1"/>
    <col min="4606" max="4606" width="11.85546875" style="118" customWidth="1"/>
    <col min="4607" max="4607" width="14" style="118" customWidth="1"/>
    <col min="4608" max="4608" width="21.85546875" style="118" customWidth="1"/>
    <col min="4609" max="4609" width="12.85546875" style="118" customWidth="1"/>
    <col min="4610" max="4610" width="17.7109375" style="118" customWidth="1"/>
    <col min="4611" max="4611" width="14.140625" style="118" customWidth="1"/>
    <col min="4612" max="4612" width="7.5703125" style="118" customWidth="1"/>
    <col min="4613" max="4614" width="6.5703125" style="118" customWidth="1"/>
    <col min="4615" max="4615" width="11.7109375" style="118" customWidth="1"/>
    <col min="4616" max="4616" width="17.140625" style="118" customWidth="1"/>
    <col min="4617" max="4617" width="5.140625" style="118" customWidth="1"/>
    <col min="4618" max="4618" width="8.7109375" style="118" customWidth="1"/>
    <col min="4619" max="4619" width="0" style="118" hidden="1" customWidth="1"/>
    <col min="4620" max="4620" width="7.7109375" style="118" customWidth="1"/>
    <col min="4621" max="4621" width="7.42578125" style="118" customWidth="1"/>
    <col min="4622" max="4622" width="12.5703125" style="118" customWidth="1"/>
    <col min="4623" max="4623" width="18.140625" style="118" customWidth="1"/>
    <col min="4624" max="4624" width="14.28515625" style="118" customWidth="1"/>
    <col min="4625" max="4625" width="21.140625" style="118" customWidth="1"/>
    <col min="4626" max="4626" width="9.140625" style="118"/>
    <col min="4627" max="4628" width="10.85546875" style="118" customWidth="1"/>
    <col min="4629" max="4630" width="11.42578125" style="118" customWidth="1"/>
    <col min="4631" max="4633" width="4" style="118" customWidth="1"/>
    <col min="4634" max="4634" width="4.85546875" style="118" customWidth="1"/>
    <col min="4635" max="4635" width="4.42578125" style="118" customWidth="1"/>
    <col min="4636" max="4859" width="9.140625" style="118"/>
    <col min="4860" max="4860" width="4.5703125" style="118" customWidth="1"/>
    <col min="4861" max="4861" width="20" style="118" customWidth="1"/>
    <col min="4862" max="4862" width="11.85546875" style="118" customWidth="1"/>
    <col min="4863" max="4863" width="14" style="118" customWidth="1"/>
    <col min="4864" max="4864" width="21.85546875" style="118" customWidth="1"/>
    <col min="4865" max="4865" width="12.85546875" style="118" customWidth="1"/>
    <col min="4866" max="4866" width="17.7109375" style="118" customWidth="1"/>
    <col min="4867" max="4867" width="14.140625" style="118" customWidth="1"/>
    <col min="4868" max="4868" width="7.5703125" style="118" customWidth="1"/>
    <col min="4869" max="4870" width="6.5703125" style="118" customWidth="1"/>
    <col min="4871" max="4871" width="11.7109375" style="118" customWidth="1"/>
    <col min="4872" max="4872" width="17.140625" style="118" customWidth="1"/>
    <col min="4873" max="4873" width="5.140625" style="118" customWidth="1"/>
    <col min="4874" max="4874" width="8.7109375" style="118" customWidth="1"/>
    <col min="4875" max="4875" width="0" style="118" hidden="1" customWidth="1"/>
    <col min="4876" max="4876" width="7.7109375" style="118" customWidth="1"/>
    <col min="4877" max="4877" width="7.42578125" style="118" customWidth="1"/>
    <col min="4878" max="4878" width="12.5703125" style="118" customWidth="1"/>
    <col min="4879" max="4879" width="18.140625" style="118" customWidth="1"/>
    <col min="4880" max="4880" width="14.28515625" style="118" customWidth="1"/>
    <col min="4881" max="4881" width="21.140625" style="118" customWidth="1"/>
    <col min="4882" max="4882" width="9.140625" style="118"/>
    <col min="4883" max="4884" width="10.85546875" style="118" customWidth="1"/>
    <col min="4885" max="4886" width="11.42578125" style="118" customWidth="1"/>
    <col min="4887" max="4889" width="4" style="118" customWidth="1"/>
    <col min="4890" max="4890" width="4.85546875" style="118" customWidth="1"/>
    <col min="4891" max="4891" width="4.42578125" style="118" customWidth="1"/>
    <col min="4892" max="5115" width="9.140625" style="118"/>
    <col min="5116" max="5116" width="4.5703125" style="118" customWidth="1"/>
    <col min="5117" max="5117" width="20" style="118" customWidth="1"/>
    <col min="5118" max="5118" width="11.85546875" style="118" customWidth="1"/>
    <col min="5119" max="5119" width="14" style="118" customWidth="1"/>
    <col min="5120" max="5120" width="21.85546875" style="118" customWidth="1"/>
    <col min="5121" max="5121" width="12.85546875" style="118" customWidth="1"/>
    <col min="5122" max="5122" width="17.7109375" style="118" customWidth="1"/>
    <col min="5123" max="5123" width="14.140625" style="118" customWidth="1"/>
    <col min="5124" max="5124" width="7.5703125" style="118" customWidth="1"/>
    <col min="5125" max="5126" width="6.5703125" style="118" customWidth="1"/>
    <col min="5127" max="5127" width="11.7109375" style="118" customWidth="1"/>
    <col min="5128" max="5128" width="17.140625" style="118" customWidth="1"/>
    <col min="5129" max="5129" width="5.140625" style="118" customWidth="1"/>
    <col min="5130" max="5130" width="8.7109375" style="118" customWidth="1"/>
    <col min="5131" max="5131" width="0" style="118" hidden="1" customWidth="1"/>
    <col min="5132" max="5132" width="7.7109375" style="118" customWidth="1"/>
    <col min="5133" max="5133" width="7.42578125" style="118" customWidth="1"/>
    <col min="5134" max="5134" width="12.5703125" style="118" customWidth="1"/>
    <col min="5135" max="5135" width="18.140625" style="118" customWidth="1"/>
    <col min="5136" max="5136" width="14.28515625" style="118" customWidth="1"/>
    <col min="5137" max="5137" width="21.140625" style="118" customWidth="1"/>
    <col min="5138" max="5138" width="9.140625" style="118"/>
    <col min="5139" max="5140" width="10.85546875" style="118" customWidth="1"/>
    <col min="5141" max="5142" width="11.42578125" style="118" customWidth="1"/>
    <col min="5143" max="5145" width="4" style="118" customWidth="1"/>
    <col min="5146" max="5146" width="4.85546875" style="118" customWidth="1"/>
    <col min="5147" max="5147" width="4.42578125" style="118" customWidth="1"/>
    <col min="5148" max="5371" width="9.140625" style="118"/>
    <col min="5372" max="5372" width="4.5703125" style="118" customWidth="1"/>
    <col min="5373" max="5373" width="20" style="118" customWidth="1"/>
    <col min="5374" max="5374" width="11.85546875" style="118" customWidth="1"/>
    <col min="5375" max="5375" width="14" style="118" customWidth="1"/>
    <col min="5376" max="5376" width="21.85546875" style="118" customWidth="1"/>
    <col min="5377" max="5377" width="12.85546875" style="118" customWidth="1"/>
    <col min="5378" max="5378" width="17.7109375" style="118" customWidth="1"/>
    <col min="5379" max="5379" width="14.140625" style="118" customWidth="1"/>
    <col min="5380" max="5380" width="7.5703125" style="118" customWidth="1"/>
    <col min="5381" max="5382" width="6.5703125" style="118" customWidth="1"/>
    <col min="5383" max="5383" width="11.7109375" style="118" customWidth="1"/>
    <col min="5384" max="5384" width="17.140625" style="118" customWidth="1"/>
    <col min="5385" max="5385" width="5.140625" style="118" customWidth="1"/>
    <col min="5386" max="5386" width="8.7109375" style="118" customWidth="1"/>
    <col min="5387" max="5387" width="0" style="118" hidden="1" customWidth="1"/>
    <col min="5388" max="5388" width="7.7109375" style="118" customWidth="1"/>
    <col min="5389" max="5389" width="7.42578125" style="118" customWidth="1"/>
    <col min="5390" max="5390" width="12.5703125" style="118" customWidth="1"/>
    <col min="5391" max="5391" width="18.140625" style="118" customWidth="1"/>
    <col min="5392" max="5392" width="14.28515625" style="118" customWidth="1"/>
    <col min="5393" max="5393" width="21.140625" style="118" customWidth="1"/>
    <col min="5394" max="5394" width="9.140625" style="118"/>
    <col min="5395" max="5396" width="10.85546875" style="118" customWidth="1"/>
    <col min="5397" max="5398" width="11.42578125" style="118" customWidth="1"/>
    <col min="5399" max="5401" width="4" style="118" customWidth="1"/>
    <col min="5402" max="5402" width="4.85546875" style="118" customWidth="1"/>
    <col min="5403" max="5403" width="4.42578125" style="118" customWidth="1"/>
    <col min="5404" max="5627" width="9.140625" style="118"/>
    <col min="5628" max="5628" width="4.5703125" style="118" customWidth="1"/>
    <col min="5629" max="5629" width="20" style="118" customWidth="1"/>
    <col min="5630" max="5630" width="11.85546875" style="118" customWidth="1"/>
    <col min="5631" max="5631" width="14" style="118" customWidth="1"/>
    <col min="5632" max="5632" width="21.85546875" style="118" customWidth="1"/>
    <col min="5633" max="5633" width="12.85546875" style="118" customWidth="1"/>
    <col min="5634" max="5634" width="17.7109375" style="118" customWidth="1"/>
    <col min="5635" max="5635" width="14.140625" style="118" customWidth="1"/>
    <col min="5636" max="5636" width="7.5703125" style="118" customWidth="1"/>
    <col min="5637" max="5638" width="6.5703125" style="118" customWidth="1"/>
    <col min="5639" max="5639" width="11.7109375" style="118" customWidth="1"/>
    <col min="5640" max="5640" width="17.140625" style="118" customWidth="1"/>
    <col min="5641" max="5641" width="5.140625" style="118" customWidth="1"/>
    <col min="5642" max="5642" width="8.7109375" style="118" customWidth="1"/>
    <col min="5643" max="5643" width="0" style="118" hidden="1" customWidth="1"/>
    <col min="5644" max="5644" width="7.7109375" style="118" customWidth="1"/>
    <col min="5645" max="5645" width="7.42578125" style="118" customWidth="1"/>
    <col min="5646" max="5646" width="12.5703125" style="118" customWidth="1"/>
    <col min="5647" max="5647" width="18.140625" style="118" customWidth="1"/>
    <col min="5648" max="5648" width="14.28515625" style="118" customWidth="1"/>
    <col min="5649" max="5649" width="21.140625" style="118" customWidth="1"/>
    <col min="5650" max="5650" width="9.140625" style="118"/>
    <col min="5651" max="5652" width="10.85546875" style="118" customWidth="1"/>
    <col min="5653" max="5654" width="11.42578125" style="118" customWidth="1"/>
    <col min="5655" max="5657" width="4" style="118" customWidth="1"/>
    <col min="5658" max="5658" width="4.85546875" style="118" customWidth="1"/>
    <col min="5659" max="5659" width="4.42578125" style="118" customWidth="1"/>
    <col min="5660" max="5883" width="9.140625" style="118"/>
    <col min="5884" max="5884" width="4.5703125" style="118" customWidth="1"/>
    <col min="5885" max="5885" width="20" style="118" customWidth="1"/>
    <col min="5886" max="5886" width="11.85546875" style="118" customWidth="1"/>
    <col min="5887" max="5887" width="14" style="118" customWidth="1"/>
    <col min="5888" max="5888" width="21.85546875" style="118" customWidth="1"/>
    <col min="5889" max="5889" width="12.85546875" style="118" customWidth="1"/>
    <col min="5890" max="5890" width="17.7109375" style="118" customWidth="1"/>
    <col min="5891" max="5891" width="14.140625" style="118" customWidth="1"/>
    <col min="5892" max="5892" width="7.5703125" style="118" customWidth="1"/>
    <col min="5893" max="5894" width="6.5703125" style="118" customWidth="1"/>
    <col min="5895" max="5895" width="11.7109375" style="118" customWidth="1"/>
    <col min="5896" max="5896" width="17.140625" style="118" customWidth="1"/>
    <col min="5897" max="5897" width="5.140625" style="118" customWidth="1"/>
    <col min="5898" max="5898" width="8.7109375" style="118" customWidth="1"/>
    <col min="5899" max="5899" width="0" style="118" hidden="1" customWidth="1"/>
    <col min="5900" max="5900" width="7.7109375" style="118" customWidth="1"/>
    <col min="5901" max="5901" width="7.42578125" style="118" customWidth="1"/>
    <col min="5902" max="5902" width="12.5703125" style="118" customWidth="1"/>
    <col min="5903" max="5903" width="18.140625" style="118" customWidth="1"/>
    <col min="5904" max="5904" width="14.28515625" style="118" customWidth="1"/>
    <col min="5905" max="5905" width="21.140625" style="118" customWidth="1"/>
    <col min="5906" max="5906" width="9.140625" style="118"/>
    <col min="5907" max="5908" width="10.85546875" style="118" customWidth="1"/>
    <col min="5909" max="5910" width="11.42578125" style="118" customWidth="1"/>
    <col min="5911" max="5913" width="4" style="118" customWidth="1"/>
    <col min="5914" max="5914" width="4.85546875" style="118" customWidth="1"/>
    <col min="5915" max="5915" width="4.42578125" style="118" customWidth="1"/>
    <col min="5916" max="6139" width="9.140625" style="118"/>
    <col min="6140" max="6140" width="4.5703125" style="118" customWidth="1"/>
    <col min="6141" max="6141" width="20" style="118" customWidth="1"/>
    <col min="6142" max="6142" width="11.85546875" style="118" customWidth="1"/>
    <col min="6143" max="6143" width="14" style="118" customWidth="1"/>
    <col min="6144" max="6144" width="21.85546875" style="118" customWidth="1"/>
    <col min="6145" max="6145" width="12.85546875" style="118" customWidth="1"/>
    <col min="6146" max="6146" width="17.7109375" style="118" customWidth="1"/>
    <col min="6147" max="6147" width="14.140625" style="118" customWidth="1"/>
    <col min="6148" max="6148" width="7.5703125" style="118" customWidth="1"/>
    <col min="6149" max="6150" width="6.5703125" style="118" customWidth="1"/>
    <col min="6151" max="6151" width="11.7109375" style="118" customWidth="1"/>
    <col min="6152" max="6152" width="17.140625" style="118" customWidth="1"/>
    <col min="6153" max="6153" width="5.140625" style="118" customWidth="1"/>
    <col min="6154" max="6154" width="8.7109375" style="118" customWidth="1"/>
    <col min="6155" max="6155" width="0" style="118" hidden="1" customWidth="1"/>
    <col min="6156" max="6156" width="7.7109375" style="118" customWidth="1"/>
    <col min="6157" max="6157" width="7.42578125" style="118" customWidth="1"/>
    <col min="6158" max="6158" width="12.5703125" style="118" customWidth="1"/>
    <col min="6159" max="6159" width="18.140625" style="118" customWidth="1"/>
    <col min="6160" max="6160" width="14.28515625" style="118" customWidth="1"/>
    <col min="6161" max="6161" width="21.140625" style="118" customWidth="1"/>
    <col min="6162" max="6162" width="9.140625" style="118"/>
    <col min="6163" max="6164" width="10.85546875" style="118" customWidth="1"/>
    <col min="6165" max="6166" width="11.42578125" style="118" customWidth="1"/>
    <col min="6167" max="6169" width="4" style="118" customWidth="1"/>
    <col min="6170" max="6170" width="4.85546875" style="118" customWidth="1"/>
    <col min="6171" max="6171" width="4.42578125" style="118" customWidth="1"/>
    <col min="6172" max="6395" width="9.140625" style="118"/>
    <col min="6396" max="6396" width="4.5703125" style="118" customWidth="1"/>
    <col min="6397" max="6397" width="20" style="118" customWidth="1"/>
    <col min="6398" max="6398" width="11.85546875" style="118" customWidth="1"/>
    <col min="6399" max="6399" width="14" style="118" customWidth="1"/>
    <col min="6400" max="6400" width="21.85546875" style="118" customWidth="1"/>
    <col min="6401" max="6401" width="12.85546875" style="118" customWidth="1"/>
    <col min="6402" max="6402" width="17.7109375" style="118" customWidth="1"/>
    <col min="6403" max="6403" width="14.140625" style="118" customWidth="1"/>
    <col min="6404" max="6404" width="7.5703125" style="118" customWidth="1"/>
    <col min="6405" max="6406" width="6.5703125" style="118" customWidth="1"/>
    <col min="6407" max="6407" width="11.7109375" style="118" customWidth="1"/>
    <col min="6408" max="6408" width="17.140625" style="118" customWidth="1"/>
    <col min="6409" max="6409" width="5.140625" style="118" customWidth="1"/>
    <col min="6410" max="6410" width="8.7109375" style="118" customWidth="1"/>
    <col min="6411" max="6411" width="0" style="118" hidden="1" customWidth="1"/>
    <col min="6412" max="6412" width="7.7109375" style="118" customWidth="1"/>
    <col min="6413" max="6413" width="7.42578125" style="118" customWidth="1"/>
    <col min="6414" max="6414" width="12.5703125" style="118" customWidth="1"/>
    <col min="6415" max="6415" width="18.140625" style="118" customWidth="1"/>
    <col min="6416" max="6416" width="14.28515625" style="118" customWidth="1"/>
    <col min="6417" max="6417" width="21.140625" style="118" customWidth="1"/>
    <col min="6418" max="6418" width="9.140625" style="118"/>
    <col min="6419" max="6420" width="10.85546875" style="118" customWidth="1"/>
    <col min="6421" max="6422" width="11.42578125" style="118" customWidth="1"/>
    <col min="6423" max="6425" width="4" style="118" customWidth="1"/>
    <col min="6426" max="6426" width="4.85546875" style="118" customWidth="1"/>
    <col min="6427" max="6427" width="4.42578125" style="118" customWidth="1"/>
    <col min="6428" max="6651" width="9.140625" style="118"/>
    <col min="6652" max="6652" width="4.5703125" style="118" customWidth="1"/>
    <col min="6653" max="6653" width="20" style="118" customWidth="1"/>
    <col min="6654" max="6654" width="11.85546875" style="118" customWidth="1"/>
    <col min="6655" max="6655" width="14" style="118" customWidth="1"/>
    <col min="6656" max="6656" width="21.85546875" style="118" customWidth="1"/>
    <col min="6657" max="6657" width="12.85546875" style="118" customWidth="1"/>
    <col min="6658" max="6658" width="17.7109375" style="118" customWidth="1"/>
    <col min="6659" max="6659" width="14.140625" style="118" customWidth="1"/>
    <col min="6660" max="6660" width="7.5703125" style="118" customWidth="1"/>
    <col min="6661" max="6662" width="6.5703125" style="118" customWidth="1"/>
    <col min="6663" max="6663" width="11.7109375" style="118" customWidth="1"/>
    <col min="6664" max="6664" width="17.140625" style="118" customWidth="1"/>
    <col min="6665" max="6665" width="5.140625" style="118" customWidth="1"/>
    <col min="6666" max="6666" width="8.7109375" style="118" customWidth="1"/>
    <col min="6667" max="6667" width="0" style="118" hidden="1" customWidth="1"/>
    <col min="6668" max="6668" width="7.7109375" style="118" customWidth="1"/>
    <col min="6669" max="6669" width="7.42578125" style="118" customWidth="1"/>
    <col min="6670" max="6670" width="12.5703125" style="118" customWidth="1"/>
    <col min="6671" max="6671" width="18.140625" style="118" customWidth="1"/>
    <col min="6672" max="6672" width="14.28515625" style="118" customWidth="1"/>
    <col min="6673" max="6673" width="21.140625" style="118" customWidth="1"/>
    <col min="6674" max="6674" width="9.140625" style="118"/>
    <col min="6675" max="6676" width="10.85546875" style="118" customWidth="1"/>
    <col min="6677" max="6678" width="11.42578125" style="118" customWidth="1"/>
    <col min="6679" max="6681" width="4" style="118" customWidth="1"/>
    <col min="6682" max="6682" width="4.85546875" style="118" customWidth="1"/>
    <col min="6683" max="6683" width="4.42578125" style="118" customWidth="1"/>
    <col min="6684" max="6907" width="9.140625" style="118"/>
    <col min="6908" max="6908" width="4.5703125" style="118" customWidth="1"/>
    <col min="6909" max="6909" width="20" style="118" customWidth="1"/>
    <col min="6910" max="6910" width="11.85546875" style="118" customWidth="1"/>
    <col min="6911" max="6911" width="14" style="118" customWidth="1"/>
    <col min="6912" max="6912" width="21.85546875" style="118" customWidth="1"/>
    <col min="6913" max="6913" width="12.85546875" style="118" customWidth="1"/>
    <col min="6914" max="6914" width="17.7109375" style="118" customWidth="1"/>
    <col min="6915" max="6915" width="14.140625" style="118" customWidth="1"/>
    <col min="6916" max="6916" width="7.5703125" style="118" customWidth="1"/>
    <col min="6917" max="6918" width="6.5703125" style="118" customWidth="1"/>
    <col min="6919" max="6919" width="11.7109375" style="118" customWidth="1"/>
    <col min="6920" max="6920" width="17.140625" style="118" customWidth="1"/>
    <col min="6921" max="6921" width="5.140625" style="118" customWidth="1"/>
    <col min="6922" max="6922" width="8.7109375" style="118" customWidth="1"/>
    <col min="6923" max="6923" width="0" style="118" hidden="1" customWidth="1"/>
    <col min="6924" max="6924" width="7.7109375" style="118" customWidth="1"/>
    <col min="6925" max="6925" width="7.42578125" style="118" customWidth="1"/>
    <col min="6926" max="6926" width="12.5703125" style="118" customWidth="1"/>
    <col min="6927" max="6927" width="18.140625" style="118" customWidth="1"/>
    <col min="6928" max="6928" width="14.28515625" style="118" customWidth="1"/>
    <col min="6929" max="6929" width="21.140625" style="118" customWidth="1"/>
    <col min="6930" max="6930" width="9.140625" style="118"/>
    <col min="6931" max="6932" width="10.85546875" style="118" customWidth="1"/>
    <col min="6933" max="6934" width="11.42578125" style="118" customWidth="1"/>
    <col min="6935" max="6937" width="4" style="118" customWidth="1"/>
    <col min="6938" max="6938" width="4.85546875" style="118" customWidth="1"/>
    <col min="6939" max="6939" width="4.42578125" style="118" customWidth="1"/>
    <col min="6940" max="7163" width="9.140625" style="118"/>
    <col min="7164" max="7164" width="4.5703125" style="118" customWidth="1"/>
    <col min="7165" max="7165" width="20" style="118" customWidth="1"/>
    <col min="7166" max="7166" width="11.85546875" style="118" customWidth="1"/>
    <col min="7167" max="7167" width="14" style="118" customWidth="1"/>
    <col min="7168" max="7168" width="21.85546875" style="118" customWidth="1"/>
    <col min="7169" max="7169" width="12.85546875" style="118" customWidth="1"/>
    <col min="7170" max="7170" width="17.7109375" style="118" customWidth="1"/>
    <col min="7171" max="7171" width="14.140625" style="118" customWidth="1"/>
    <col min="7172" max="7172" width="7.5703125" style="118" customWidth="1"/>
    <col min="7173" max="7174" width="6.5703125" style="118" customWidth="1"/>
    <col min="7175" max="7175" width="11.7109375" style="118" customWidth="1"/>
    <col min="7176" max="7176" width="17.140625" style="118" customWidth="1"/>
    <col min="7177" max="7177" width="5.140625" style="118" customWidth="1"/>
    <col min="7178" max="7178" width="8.7109375" style="118" customWidth="1"/>
    <col min="7179" max="7179" width="0" style="118" hidden="1" customWidth="1"/>
    <col min="7180" max="7180" width="7.7109375" style="118" customWidth="1"/>
    <col min="7181" max="7181" width="7.42578125" style="118" customWidth="1"/>
    <col min="7182" max="7182" width="12.5703125" style="118" customWidth="1"/>
    <col min="7183" max="7183" width="18.140625" style="118" customWidth="1"/>
    <col min="7184" max="7184" width="14.28515625" style="118" customWidth="1"/>
    <col min="7185" max="7185" width="21.140625" style="118" customWidth="1"/>
    <col min="7186" max="7186" width="9.140625" style="118"/>
    <col min="7187" max="7188" width="10.85546875" style="118" customWidth="1"/>
    <col min="7189" max="7190" width="11.42578125" style="118" customWidth="1"/>
    <col min="7191" max="7193" width="4" style="118" customWidth="1"/>
    <col min="7194" max="7194" width="4.85546875" style="118" customWidth="1"/>
    <col min="7195" max="7195" width="4.42578125" style="118" customWidth="1"/>
    <col min="7196" max="7419" width="9.140625" style="118"/>
    <col min="7420" max="7420" width="4.5703125" style="118" customWidth="1"/>
    <col min="7421" max="7421" width="20" style="118" customWidth="1"/>
    <col min="7422" max="7422" width="11.85546875" style="118" customWidth="1"/>
    <col min="7423" max="7423" width="14" style="118" customWidth="1"/>
    <col min="7424" max="7424" width="21.85546875" style="118" customWidth="1"/>
    <col min="7425" max="7425" width="12.85546875" style="118" customWidth="1"/>
    <col min="7426" max="7426" width="17.7109375" style="118" customWidth="1"/>
    <col min="7427" max="7427" width="14.140625" style="118" customWidth="1"/>
    <col min="7428" max="7428" width="7.5703125" style="118" customWidth="1"/>
    <col min="7429" max="7430" width="6.5703125" style="118" customWidth="1"/>
    <col min="7431" max="7431" width="11.7109375" style="118" customWidth="1"/>
    <col min="7432" max="7432" width="17.140625" style="118" customWidth="1"/>
    <col min="7433" max="7433" width="5.140625" style="118" customWidth="1"/>
    <col min="7434" max="7434" width="8.7109375" style="118" customWidth="1"/>
    <col min="7435" max="7435" width="0" style="118" hidden="1" customWidth="1"/>
    <col min="7436" max="7436" width="7.7109375" style="118" customWidth="1"/>
    <col min="7437" max="7437" width="7.42578125" style="118" customWidth="1"/>
    <col min="7438" max="7438" width="12.5703125" style="118" customWidth="1"/>
    <col min="7439" max="7439" width="18.140625" style="118" customWidth="1"/>
    <col min="7440" max="7440" width="14.28515625" style="118" customWidth="1"/>
    <col min="7441" max="7441" width="21.140625" style="118" customWidth="1"/>
    <col min="7442" max="7442" width="9.140625" style="118"/>
    <col min="7443" max="7444" width="10.85546875" style="118" customWidth="1"/>
    <col min="7445" max="7446" width="11.42578125" style="118" customWidth="1"/>
    <col min="7447" max="7449" width="4" style="118" customWidth="1"/>
    <col min="7450" max="7450" width="4.85546875" style="118" customWidth="1"/>
    <col min="7451" max="7451" width="4.42578125" style="118" customWidth="1"/>
    <col min="7452" max="7675" width="9.140625" style="118"/>
    <col min="7676" max="7676" width="4.5703125" style="118" customWidth="1"/>
    <col min="7677" max="7677" width="20" style="118" customWidth="1"/>
    <col min="7678" max="7678" width="11.85546875" style="118" customWidth="1"/>
    <col min="7679" max="7679" width="14" style="118" customWidth="1"/>
    <col min="7680" max="7680" width="21.85546875" style="118" customWidth="1"/>
    <col min="7681" max="7681" width="12.85546875" style="118" customWidth="1"/>
    <col min="7682" max="7682" width="17.7109375" style="118" customWidth="1"/>
    <col min="7683" max="7683" width="14.140625" style="118" customWidth="1"/>
    <col min="7684" max="7684" width="7.5703125" style="118" customWidth="1"/>
    <col min="7685" max="7686" width="6.5703125" style="118" customWidth="1"/>
    <col min="7687" max="7687" width="11.7109375" style="118" customWidth="1"/>
    <col min="7688" max="7688" width="17.140625" style="118" customWidth="1"/>
    <col min="7689" max="7689" width="5.140625" style="118" customWidth="1"/>
    <col min="7690" max="7690" width="8.7109375" style="118" customWidth="1"/>
    <col min="7691" max="7691" width="0" style="118" hidden="1" customWidth="1"/>
    <col min="7692" max="7692" width="7.7109375" style="118" customWidth="1"/>
    <col min="7693" max="7693" width="7.42578125" style="118" customWidth="1"/>
    <col min="7694" max="7694" width="12.5703125" style="118" customWidth="1"/>
    <col min="7695" max="7695" width="18.140625" style="118" customWidth="1"/>
    <col min="7696" max="7696" width="14.28515625" style="118" customWidth="1"/>
    <col min="7697" max="7697" width="21.140625" style="118" customWidth="1"/>
    <col min="7698" max="7698" width="9.140625" style="118"/>
    <col min="7699" max="7700" width="10.85546875" style="118" customWidth="1"/>
    <col min="7701" max="7702" width="11.42578125" style="118" customWidth="1"/>
    <col min="7703" max="7705" width="4" style="118" customWidth="1"/>
    <col min="7706" max="7706" width="4.85546875" style="118" customWidth="1"/>
    <col min="7707" max="7707" width="4.42578125" style="118" customWidth="1"/>
    <col min="7708" max="7931" width="9.140625" style="118"/>
    <col min="7932" max="7932" width="4.5703125" style="118" customWidth="1"/>
    <col min="7933" max="7933" width="20" style="118" customWidth="1"/>
    <col min="7934" max="7934" width="11.85546875" style="118" customWidth="1"/>
    <col min="7935" max="7935" width="14" style="118" customWidth="1"/>
    <col min="7936" max="7936" width="21.85546875" style="118" customWidth="1"/>
    <col min="7937" max="7937" width="12.85546875" style="118" customWidth="1"/>
    <col min="7938" max="7938" width="17.7109375" style="118" customWidth="1"/>
    <col min="7939" max="7939" width="14.140625" style="118" customWidth="1"/>
    <col min="7940" max="7940" width="7.5703125" style="118" customWidth="1"/>
    <col min="7941" max="7942" width="6.5703125" style="118" customWidth="1"/>
    <col min="7943" max="7943" width="11.7109375" style="118" customWidth="1"/>
    <col min="7944" max="7944" width="17.140625" style="118" customWidth="1"/>
    <col min="7945" max="7945" width="5.140625" style="118" customWidth="1"/>
    <col min="7946" max="7946" width="8.7109375" style="118" customWidth="1"/>
    <col min="7947" max="7947" width="0" style="118" hidden="1" customWidth="1"/>
    <col min="7948" max="7948" width="7.7109375" style="118" customWidth="1"/>
    <col min="7949" max="7949" width="7.42578125" style="118" customWidth="1"/>
    <col min="7950" max="7950" width="12.5703125" style="118" customWidth="1"/>
    <col min="7951" max="7951" width="18.140625" style="118" customWidth="1"/>
    <col min="7952" max="7952" width="14.28515625" style="118" customWidth="1"/>
    <col min="7953" max="7953" width="21.140625" style="118" customWidth="1"/>
    <col min="7954" max="7954" width="9.140625" style="118"/>
    <col min="7955" max="7956" width="10.85546875" style="118" customWidth="1"/>
    <col min="7957" max="7958" width="11.42578125" style="118" customWidth="1"/>
    <col min="7959" max="7961" width="4" style="118" customWidth="1"/>
    <col min="7962" max="7962" width="4.85546875" style="118" customWidth="1"/>
    <col min="7963" max="7963" width="4.42578125" style="118" customWidth="1"/>
    <col min="7964" max="8187" width="9.140625" style="118"/>
    <col min="8188" max="8188" width="4.5703125" style="118" customWidth="1"/>
    <col min="8189" max="8189" width="20" style="118" customWidth="1"/>
    <col min="8190" max="8190" width="11.85546875" style="118" customWidth="1"/>
    <col min="8191" max="8191" width="14" style="118" customWidth="1"/>
    <col min="8192" max="8192" width="21.85546875" style="118" customWidth="1"/>
    <col min="8193" max="8193" width="12.85546875" style="118" customWidth="1"/>
    <col min="8194" max="8194" width="17.7109375" style="118" customWidth="1"/>
    <col min="8195" max="8195" width="14.140625" style="118" customWidth="1"/>
    <col min="8196" max="8196" width="7.5703125" style="118" customWidth="1"/>
    <col min="8197" max="8198" width="6.5703125" style="118" customWidth="1"/>
    <col min="8199" max="8199" width="11.7109375" style="118" customWidth="1"/>
    <col min="8200" max="8200" width="17.140625" style="118" customWidth="1"/>
    <col min="8201" max="8201" width="5.140625" style="118" customWidth="1"/>
    <col min="8202" max="8202" width="8.7109375" style="118" customWidth="1"/>
    <col min="8203" max="8203" width="0" style="118" hidden="1" customWidth="1"/>
    <col min="8204" max="8204" width="7.7109375" style="118" customWidth="1"/>
    <col min="8205" max="8205" width="7.42578125" style="118" customWidth="1"/>
    <col min="8206" max="8206" width="12.5703125" style="118" customWidth="1"/>
    <col min="8207" max="8207" width="18.140625" style="118" customWidth="1"/>
    <col min="8208" max="8208" width="14.28515625" style="118" customWidth="1"/>
    <col min="8209" max="8209" width="21.140625" style="118" customWidth="1"/>
    <col min="8210" max="8210" width="9.140625" style="118"/>
    <col min="8211" max="8212" width="10.85546875" style="118" customWidth="1"/>
    <col min="8213" max="8214" width="11.42578125" style="118" customWidth="1"/>
    <col min="8215" max="8217" width="4" style="118" customWidth="1"/>
    <col min="8218" max="8218" width="4.85546875" style="118" customWidth="1"/>
    <col min="8219" max="8219" width="4.42578125" style="118" customWidth="1"/>
    <col min="8220" max="8443" width="9.140625" style="118"/>
    <col min="8444" max="8444" width="4.5703125" style="118" customWidth="1"/>
    <col min="8445" max="8445" width="20" style="118" customWidth="1"/>
    <col min="8446" max="8446" width="11.85546875" style="118" customWidth="1"/>
    <col min="8447" max="8447" width="14" style="118" customWidth="1"/>
    <col min="8448" max="8448" width="21.85546875" style="118" customWidth="1"/>
    <col min="8449" max="8449" width="12.85546875" style="118" customWidth="1"/>
    <col min="8450" max="8450" width="17.7109375" style="118" customWidth="1"/>
    <col min="8451" max="8451" width="14.140625" style="118" customWidth="1"/>
    <col min="8452" max="8452" width="7.5703125" style="118" customWidth="1"/>
    <col min="8453" max="8454" width="6.5703125" style="118" customWidth="1"/>
    <col min="8455" max="8455" width="11.7109375" style="118" customWidth="1"/>
    <col min="8456" max="8456" width="17.140625" style="118" customWidth="1"/>
    <col min="8457" max="8457" width="5.140625" style="118" customWidth="1"/>
    <col min="8458" max="8458" width="8.7109375" style="118" customWidth="1"/>
    <col min="8459" max="8459" width="0" style="118" hidden="1" customWidth="1"/>
    <col min="8460" max="8460" width="7.7109375" style="118" customWidth="1"/>
    <col min="8461" max="8461" width="7.42578125" style="118" customWidth="1"/>
    <col min="8462" max="8462" width="12.5703125" style="118" customWidth="1"/>
    <col min="8463" max="8463" width="18.140625" style="118" customWidth="1"/>
    <col min="8464" max="8464" width="14.28515625" style="118" customWidth="1"/>
    <col min="8465" max="8465" width="21.140625" style="118" customWidth="1"/>
    <col min="8466" max="8466" width="9.140625" style="118"/>
    <col min="8467" max="8468" width="10.85546875" style="118" customWidth="1"/>
    <col min="8469" max="8470" width="11.42578125" style="118" customWidth="1"/>
    <col min="8471" max="8473" width="4" style="118" customWidth="1"/>
    <col min="8474" max="8474" width="4.85546875" style="118" customWidth="1"/>
    <col min="8475" max="8475" width="4.42578125" style="118" customWidth="1"/>
    <col min="8476" max="8699" width="9.140625" style="118"/>
    <col min="8700" max="8700" width="4.5703125" style="118" customWidth="1"/>
    <col min="8701" max="8701" width="20" style="118" customWidth="1"/>
    <col min="8702" max="8702" width="11.85546875" style="118" customWidth="1"/>
    <col min="8703" max="8703" width="14" style="118" customWidth="1"/>
    <col min="8704" max="8704" width="21.85546875" style="118" customWidth="1"/>
    <col min="8705" max="8705" width="12.85546875" style="118" customWidth="1"/>
    <col min="8706" max="8706" width="17.7109375" style="118" customWidth="1"/>
    <col min="8707" max="8707" width="14.140625" style="118" customWidth="1"/>
    <col min="8708" max="8708" width="7.5703125" style="118" customWidth="1"/>
    <col min="8709" max="8710" width="6.5703125" style="118" customWidth="1"/>
    <col min="8711" max="8711" width="11.7109375" style="118" customWidth="1"/>
    <col min="8712" max="8712" width="17.140625" style="118" customWidth="1"/>
    <col min="8713" max="8713" width="5.140625" style="118" customWidth="1"/>
    <col min="8714" max="8714" width="8.7109375" style="118" customWidth="1"/>
    <col min="8715" max="8715" width="0" style="118" hidden="1" customWidth="1"/>
    <col min="8716" max="8716" width="7.7109375" style="118" customWidth="1"/>
    <col min="8717" max="8717" width="7.42578125" style="118" customWidth="1"/>
    <col min="8718" max="8718" width="12.5703125" style="118" customWidth="1"/>
    <col min="8719" max="8719" width="18.140625" style="118" customWidth="1"/>
    <col min="8720" max="8720" width="14.28515625" style="118" customWidth="1"/>
    <col min="8721" max="8721" width="21.140625" style="118" customWidth="1"/>
    <col min="8722" max="8722" width="9.140625" style="118"/>
    <col min="8723" max="8724" width="10.85546875" style="118" customWidth="1"/>
    <col min="8725" max="8726" width="11.42578125" style="118" customWidth="1"/>
    <col min="8727" max="8729" width="4" style="118" customWidth="1"/>
    <col min="8730" max="8730" width="4.85546875" style="118" customWidth="1"/>
    <col min="8731" max="8731" width="4.42578125" style="118" customWidth="1"/>
    <col min="8732" max="8955" width="9.140625" style="118"/>
    <col min="8956" max="8956" width="4.5703125" style="118" customWidth="1"/>
    <col min="8957" max="8957" width="20" style="118" customWidth="1"/>
    <col min="8958" max="8958" width="11.85546875" style="118" customWidth="1"/>
    <col min="8959" max="8959" width="14" style="118" customWidth="1"/>
    <col min="8960" max="8960" width="21.85546875" style="118" customWidth="1"/>
    <col min="8961" max="8961" width="12.85546875" style="118" customWidth="1"/>
    <col min="8962" max="8962" width="17.7109375" style="118" customWidth="1"/>
    <col min="8963" max="8963" width="14.140625" style="118" customWidth="1"/>
    <col min="8964" max="8964" width="7.5703125" style="118" customWidth="1"/>
    <col min="8965" max="8966" width="6.5703125" style="118" customWidth="1"/>
    <col min="8967" max="8967" width="11.7109375" style="118" customWidth="1"/>
    <col min="8968" max="8968" width="17.140625" style="118" customWidth="1"/>
    <col min="8969" max="8969" width="5.140625" style="118" customWidth="1"/>
    <col min="8970" max="8970" width="8.7109375" style="118" customWidth="1"/>
    <col min="8971" max="8971" width="0" style="118" hidden="1" customWidth="1"/>
    <col min="8972" max="8972" width="7.7109375" style="118" customWidth="1"/>
    <col min="8973" max="8973" width="7.42578125" style="118" customWidth="1"/>
    <col min="8974" max="8974" width="12.5703125" style="118" customWidth="1"/>
    <col min="8975" max="8975" width="18.140625" style="118" customWidth="1"/>
    <col min="8976" max="8976" width="14.28515625" style="118" customWidth="1"/>
    <col min="8977" max="8977" width="21.140625" style="118" customWidth="1"/>
    <col min="8978" max="8978" width="9.140625" style="118"/>
    <col min="8979" max="8980" width="10.85546875" style="118" customWidth="1"/>
    <col min="8981" max="8982" width="11.42578125" style="118" customWidth="1"/>
    <col min="8983" max="8985" width="4" style="118" customWidth="1"/>
    <col min="8986" max="8986" width="4.85546875" style="118" customWidth="1"/>
    <col min="8987" max="8987" width="4.42578125" style="118" customWidth="1"/>
    <col min="8988" max="9211" width="9.140625" style="118"/>
    <col min="9212" max="9212" width="4.5703125" style="118" customWidth="1"/>
    <col min="9213" max="9213" width="20" style="118" customWidth="1"/>
    <col min="9214" max="9214" width="11.85546875" style="118" customWidth="1"/>
    <col min="9215" max="9215" width="14" style="118" customWidth="1"/>
    <col min="9216" max="9216" width="21.85546875" style="118" customWidth="1"/>
    <col min="9217" max="9217" width="12.85546875" style="118" customWidth="1"/>
    <col min="9218" max="9218" width="17.7109375" style="118" customWidth="1"/>
    <col min="9219" max="9219" width="14.140625" style="118" customWidth="1"/>
    <col min="9220" max="9220" width="7.5703125" style="118" customWidth="1"/>
    <col min="9221" max="9222" width="6.5703125" style="118" customWidth="1"/>
    <col min="9223" max="9223" width="11.7109375" style="118" customWidth="1"/>
    <col min="9224" max="9224" width="17.140625" style="118" customWidth="1"/>
    <col min="9225" max="9225" width="5.140625" style="118" customWidth="1"/>
    <col min="9226" max="9226" width="8.7109375" style="118" customWidth="1"/>
    <col min="9227" max="9227" width="0" style="118" hidden="1" customWidth="1"/>
    <col min="9228" max="9228" width="7.7109375" style="118" customWidth="1"/>
    <col min="9229" max="9229" width="7.42578125" style="118" customWidth="1"/>
    <col min="9230" max="9230" width="12.5703125" style="118" customWidth="1"/>
    <col min="9231" max="9231" width="18.140625" style="118" customWidth="1"/>
    <col min="9232" max="9232" width="14.28515625" style="118" customWidth="1"/>
    <col min="9233" max="9233" width="21.140625" style="118" customWidth="1"/>
    <col min="9234" max="9234" width="9.140625" style="118"/>
    <col min="9235" max="9236" width="10.85546875" style="118" customWidth="1"/>
    <col min="9237" max="9238" width="11.42578125" style="118" customWidth="1"/>
    <col min="9239" max="9241" width="4" style="118" customWidth="1"/>
    <col min="9242" max="9242" width="4.85546875" style="118" customWidth="1"/>
    <col min="9243" max="9243" width="4.42578125" style="118" customWidth="1"/>
    <col min="9244" max="9467" width="9.140625" style="118"/>
    <col min="9468" max="9468" width="4.5703125" style="118" customWidth="1"/>
    <col min="9469" max="9469" width="20" style="118" customWidth="1"/>
    <col min="9470" max="9470" width="11.85546875" style="118" customWidth="1"/>
    <col min="9471" max="9471" width="14" style="118" customWidth="1"/>
    <col min="9472" max="9472" width="21.85546875" style="118" customWidth="1"/>
    <col min="9473" max="9473" width="12.85546875" style="118" customWidth="1"/>
    <col min="9474" max="9474" width="17.7109375" style="118" customWidth="1"/>
    <col min="9475" max="9475" width="14.140625" style="118" customWidth="1"/>
    <col min="9476" max="9476" width="7.5703125" style="118" customWidth="1"/>
    <col min="9477" max="9478" width="6.5703125" style="118" customWidth="1"/>
    <col min="9479" max="9479" width="11.7109375" style="118" customWidth="1"/>
    <col min="9480" max="9480" width="17.140625" style="118" customWidth="1"/>
    <col min="9481" max="9481" width="5.140625" style="118" customWidth="1"/>
    <col min="9482" max="9482" width="8.7109375" style="118" customWidth="1"/>
    <col min="9483" max="9483" width="0" style="118" hidden="1" customWidth="1"/>
    <col min="9484" max="9484" width="7.7109375" style="118" customWidth="1"/>
    <col min="9485" max="9485" width="7.42578125" style="118" customWidth="1"/>
    <col min="9486" max="9486" width="12.5703125" style="118" customWidth="1"/>
    <col min="9487" max="9487" width="18.140625" style="118" customWidth="1"/>
    <col min="9488" max="9488" width="14.28515625" style="118" customWidth="1"/>
    <col min="9489" max="9489" width="21.140625" style="118" customWidth="1"/>
    <col min="9490" max="9490" width="9.140625" style="118"/>
    <col min="9491" max="9492" width="10.85546875" style="118" customWidth="1"/>
    <col min="9493" max="9494" width="11.42578125" style="118" customWidth="1"/>
    <col min="9495" max="9497" width="4" style="118" customWidth="1"/>
    <col min="9498" max="9498" width="4.85546875" style="118" customWidth="1"/>
    <col min="9499" max="9499" width="4.42578125" style="118" customWidth="1"/>
    <col min="9500" max="9723" width="9.140625" style="118"/>
    <col min="9724" max="9724" width="4.5703125" style="118" customWidth="1"/>
    <col min="9725" max="9725" width="20" style="118" customWidth="1"/>
    <col min="9726" max="9726" width="11.85546875" style="118" customWidth="1"/>
    <col min="9727" max="9727" width="14" style="118" customWidth="1"/>
    <col min="9728" max="9728" width="21.85546875" style="118" customWidth="1"/>
    <col min="9729" max="9729" width="12.85546875" style="118" customWidth="1"/>
    <col min="9730" max="9730" width="17.7109375" style="118" customWidth="1"/>
    <col min="9731" max="9731" width="14.140625" style="118" customWidth="1"/>
    <col min="9732" max="9732" width="7.5703125" style="118" customWidth="1"/>
    <col min="9733" max="9734" width="6.5703125" style="118" customWidth="1"/>
    <col min="9735" max="9735" width="11.7109375" style="118" customWidth="1"/>
    <col min="9736" max="9736" width="17.140625" style="118" customWidth="1"/>
    <col min="9737" max="9737" width="5.140625" style="118" customWidth="1"/>
    <col min="9738" max="9738" width="8.7109375" style="118" customWidth="1"/>
    <col min="9739" max="9739" width="0" style="118" hidden="1" customWidth="1"/>
    <col min="9740" max="9740" width="7.7109375" style="118" customWidth="1"/>
    <col min="9741" max="9741" width="7.42578125" style="118" customWidth="1"/>
    <col min="9742" max="9742" width="12.5703125" style="118" customWidth="1"/>
    <col min="9743" max="9743" width="18.140625" style="118" customWidth="1"/>
    <col min="9744" max="9744" width="14.28515625" style="118" customWidth="1"/>
    <col min="9745" max="9745" width="21.140625" style="118" customWidth="1"/>
    <col min="9746" max="9746" width="9.140625" style="118"/>
    <col min="9747" max="9748" width="10.85546875" style="118" customWidth="1"/>
    <col min="9749" max="9750" width="11.42578125" style="118" customWidth="1"/>
    <col min="9751" max="9753" width="4" style="118" customWidth="1"/>
    <col min="9754" max="9754" width="4.85546875" style="118" customWidth="1"/>
    <col min="9755" max="9755" width="4.42578125" style="118" customWidth="1"/>
    <col min="9756" max="9979" width="9.140625" style="118"/>
    <col min="9980" max="9980" width="4.5703125" style="118" customWidth="1"/>
    <col min="9981" max="9981" width="20" style="118" customWidth="1"/>
    <col min="9982" max="9982" width="11.85546875" style="118" customWidth="1"/>
    <col min="9983" max="9983" width="14" style="118" customWidth="1"/>
    <col min="9984" max="9984" width="21.85546875" style="118" customWidth="1"/>
    <col min="9985" max="9985" width="12.85546875" style="118" customWidth="1"/>
    <col min="9986" max="9986" width="17.7109375" style="118" customWidth="1"/>
    <col min="9987" max="9987" width="14.140625" style="118" customWidth="1"/>
    <col min="9988" max="9988" width="7.5703125" style="118" customWidth="1"/>
    <col min="9989" max="9990" width="6.5703125" style="118" customWidth="1"/>
    <col min="9991" max="9991" width="11.7109375" style="118" customWidth="1"/>
    <col min="9992" max="9992" width="17.140625" style="118" customWidth="1"/>
    <col min="9993" max="9993" width="5.140625" style="118" customWidth="1"/>
    <col min="9994" max="9994" width="8.7109375" style="118" customWidth="1"/>
    <col min="9995" max="9995" width="0" style="118" hidden="1" customWidth="1"/>
    <col min="9996" max="9996" width="7.7109375" style="118" customWidth="1"/>
    <col min="9997" max="9997" width="7.42578125" style="118" customWidth="1"/>
    <col min="9998" max="9998" width="12.5703125" style="118" customWidth="1"/>
    <col min="9999" max="9999" width="18.140625" style="118" customWidth="1"/>
    <col min="10000" max="10000" width="14.28515625" style="118" customWidth="1"/>
    <col min="10001" max="10001" width="21.140625" style="118" customWidth="1"/>
    <col min="10002" max="10002" width="9.140625" style="118"/>
    <col min="10003" max="10004" width="10.85546875" style="118" customWidth="1"/>
    <col min="10005" max="10006" width="11.42578125" style="118" customWidth="1"/>
    <col min="10007" max="10009" width="4" style="118" customWidth="1"/>
    <col min="10010" max="10010" width="4.85546875" style="118" customWidth="1"/>
    <col min="10011" max="10011" width="4.42578125" style="118" customWidth="1"/>
    <col min="10012" max="10235" width="9.140625" style="118"/>
    <col min="10236" max="10236" width="4.5703125" style="118" customWidth="1"/>
    <col min="10237" max="10237" width="20" style="118" customWidth="1"/>
    <col min="10238" max="10238" width="11.85546875" style="118" customWidth="1"/>
    <col min="10239" max="10239" width="14" style="118" customWidth="1"/>
    <col min="10240" max="10240" width="21.85546875" style="118" customWidth="1"/>
    <col min="10241" max="10241" width="12.85546875" style="118" customWidth="1"/>
    <col min="10242" max="10242" width="17.7109375" style="118" customWidth="1"/>
    <col min="10243" max="10243" width="14.140625" style="118" customWidth="1"/>
    <col min="10244" max="10244" width="7.5703125" style="118" customWidth="1"/>
    <col min="10245" max="10246" width="6.5703125" style="118" customWidth="1"/>
    <col min="10247" max="10247" width="11.7109375" style="118" customWidth="1"/>
    <col min="10248" max="10248" width="17.140625" style="118" customWidth="1"/>
    <col min="10249" max="10249" width="5.140625" style="118" customWidth="1"/>
    <col min="10250" max="10250" width="8.7109375" style="118" customWidth="1"/>
    <col min="10251" max="10251" width="0" style="118" hidden="1" customWidth="1"/>
    <col min="10252" max="10252" width="7.7109375" style="118" customWidth="1"/>
    <col min="10253" max="10253" width="7.42578125" style="118" customWidth="1"/>
    <col min="10254" max="10254" width="12.5703125" style="118" customWidth="1"/>
    <col min="10255" max="10255" width="18.140625" style="118" customWidth="1"/>
    <col min="10256" max="10256" width="14.28515625" style="118" customWidth="1"/>
    <col min="10257" max="10257" width="21.140625" style="118" customWidth="1"/>
    <col min="10258" max="10258" width="9.140625" style="118"/>
    <col min="10259" max="10260" width="10.85546875" style="118" customWidth="1"/>
    <col min="10261" max="10262" width="11.42578125" style="118" customWidth="1"/>
    <col min="10263" max="10265" width="4" style="118" customWidth="1"/>
    <col min="10266" max="10266" width="4.85546875" style="118" customWidth="1"/>
    <col min="10267" max="10267" width="4.42578125" style="118" customWidth="1"/>
    <col min="10268" max="10491" width="9.140625" style="118"/>
    <col min="10492" max="10492" width="4.5703125" style="118" customWidth="1"/>
    <col min="10493" max="10493" width="20" style="118" customWidth="1"/>
    <col min="10494" max="10494" width="11.85546875" style="118" customWidth="1"/>
    <col min="10495" max="10495" width="14" style="118" customWidth="1"/>
    <col min="10496" max="10496" width="21.85546875" style="118" customWidth="1"/>
    <col min="10497" max="10497" width="12.85546875" style="118" customWidth="1"/>
    <col min="10498" max="10498" width="17.7109375" style="118" customWidth="1"/>
    <col min="10499" max="10499" width="14.140625" style="118" customWidth="1"/>
    <col min="10500" max="10500" width="7.5703125" style="118" customWidth="1"/>
    <col min="10501" max="10502" width="6.5703125" style="118" customWidth="1"/>
    <col min="10503" max="10503" width="11.7109375" style="118" customWidth="1"/>
    <col min="10504" max="10504" width="17.140625" style="118" customWidth="1"/>
    <col min="10505" max="10505" width="5.140625" style="118" customWidth="1"/>
    <col min="10506" max="10506" width="8.7109375" style="118" customWidth="1"/>
    <col min="10507" max="10507" width="0" style="118" hidden="1" customWidth="1"/>
    <col min="10508" max="10508" width="7.7109375" style="118" customWidth="1"/>
    <col min="10509" max="10509" width="7.42578125" style="118" customWidth="1"/>
    <col min="10510" max="10510" width="12.5703125" style="118" customWidth="1"/>
    <col min="10511" max="10511" width="18.140625" style="118" customWidth="1"/>
    <col min="10512" max="10512" width="14.28515625" style="118" customWidth="1"/>
    <col min="10513" max="10513" width="21.140625" style="118" customWidth="1"/>
    <col min="10514" max="10514" width="9.140625" style="118"/>
    <col min="10515" max="10516" width="10.85546875" style="118" customWidth="1"/>
    <col min="10517" max="10518" width="11.42578125" style="118" customWidth="1"/>
    <col min="10519" max="10521" width="4" style="118" customWidth="1"/>
    <col min="10522" max="10522" width="4.85546875" style="118" customWidth="1"/>
    <col min="10523" max="10523" width="4.42578125" style="118" customWidth="1"/>
    <col min="10524" max="10747" width="9.140625" style="118"/>
    <col min="10748" max="10748" width="4.5703125" style="118" customWidth="1"/>
    <col min="10749" max="10749" width="20" style="118" customWidth="1"/>
    <col min="10750" max="10750" width="11.85546875" style="118" customWidth="1"/>
    <col min="10751" max="10751" width="14" style="118" customWidth="1"/>
    <col min="10752" max="10752" width="21.85546875" style="118" customWidth="1"/>
    <col min="10753" max="10753" width="12.85546875" style="118" customWidth="1"/>
    <col min="10754" max="10754" width="17.7109375" style="118" customWidth="1"/>
    <col min="10755" max="10755" width="14.140625" style="118" customWidth="1"/>
    <col min="10756" max="10756" width="7.5703125" style="118" customWidth="1"/>
    <col min="10757" max="10758" width="6.5703125" style="118" customWidth="1"/>
    <col min="10759" max="10759" width="11.7109375" style="118" customWidth="1"/>
    <col min="10760" max="10760" width="17.140625" style="118" customWidth="1"/>
    <col min="10761" max="10761" width="5.140625" style="118" customWidth="1"/>
    <col min="10762" max="10762" width="8.7109375" style="118" customWidth="1"/>
    <col min="10763" max="10763" width="0" style="118" hidden="1" customWidth="1"/>
    <col min="10764" max="10764" width="7.7109375" style="118" customWidth="1"/>
    <col min="10765" max="10765" width="7.42578125" style="118" customWidth="1"/>
    <col min="10766" max="10766" width="12.5703125" style="118" customWidth="1"/>
    <col min="10767" max="10767" width="18.140625" style="118" customWidth="1"/>
    <col min="10768" max="10768" width="14.28515625" style="118" customWidth="1"/>
    <col min="10769" max="10769" width="21.140625" style="118" customWidth="1"/>
    <col min="10770" max="10770" width="9.140625" style="118"/>
    <col min="10771" max="10772" width="10.85546875" style="118" customWidth="1"/>
    <col min="10773" max="10774" width="11.42578125" style="118" customWidth="1"/>
    <col min="10775" max="10777" width="4" style="118" customWidth="1"/>
    <col min="10778" max="10778" width="4.85546875" style="118" customWidth="1"/>
    <col min="10779" max="10779" width="4.42578125" style="118" customWidth="1"/>
    <col min="10780" max="11003" width="9.140625" style="118"/>
    <col min="11004" max="11004" width="4.5703125" style="118" customWidth="1"/>
    <col min="11005" max="11005" width="20" style="118" customWidth="1"/>
    <col min="11006" max="11006" width="11.85546875" style="118" customWidth="1"/>
    <col min="11007" max="11007" width="14" style="118" customWidth="1"/>
    <col min="11008" max="11008" width="21.85546875" style="118" customWidth="1"/>
    <col min="11009" max="11009" width="12.85546875" style="118" customWidth="1"/>
    <col min="11010" max="11010" width="17.7109375" style="118" customWidth="1"/>
    <col min="11011" max="11011" width="14.140625" style="118" customWidth="1"/>
    <col min="11012" max="11012" width="7.5703125" style="118" customWidth="1"/>
    <col min="11013" max="11014" width="6.5703125" style="118" customWidth="1"/>
    <col min="11015" max="11015" width="11.7109375" style="118" customWidth="1"/>
    <col min="11016" max="11016" width="17.140625" style="118" customWidth="1"/>
    <col min="11017" max="11017" width="5.140625" style="118" customWidth="1"/>
    <col min="11018" max="11018" width="8.7109375" style="118" customWidth="1"/>
    <col min="11019" max="11019" width="0" style="118" hidden="1" customWidth="1"/>
    <col min="11020" max="11020" width="7.7109375" style="118" customWidth="1"/>
    <col min="11021" max="11021" width="7.42578125" style="118" customWidth="1"/>
    <col min="11022" max="11022" width="12.5703125" style="118" customWidth="1"/>
    <col min="11023" max="11023" width="18.140625" style="118" customWidth="1"/>
    <col min="11024" max="11024" width="14.28515625" style="118" customWidth="1"/>
    <col min="11025" max="11025" width="21.140625" style="118" customWidth="1"/>
    <col min="11026" max="11026" width="9.140625" style="118"/>
    <col min="11027" max="11028" width="10.85546875" style="118" customWidth="1"/>
    <col min="11029" max="11030" width="11.42578125" style="118" customWidth="1"/>
    <col min="11031" max="11033" width="4" style="118" customWidth="1"/>
    <col min="11034" max="11034" width="4.85546875" style="118" customWidth="1"/>
    <col min="11035" max="11035" width="4.42578125" style="118" customWidth="1"/>
    <col min="11036" max="11259" width="9.140625" style="118"/>
    <col min="11260" max="11260" width="4.5703125" style="118" customWidth="1"/>
    <col min="11261" max="11261" width="20" style="118" customWidth="1"/>
    <col min="11262" max="11262" width="11.85546875" style="118" customWidth="1"/>
    <col min="11263" max="11263" width="14" style="118" customWidth="1"/>
    <col min="11264" max="11264" width="21.85546875" style="118" customWidth="1"/>
    <col min="11265" max="11265" width="12.85546875" style="118" customWidth="1"/>
    <col min="11266" max="11266" width="17.7109375" style="118" customWidth="1"/>
    <col min="11267" max="11267" width="14.140625" style="118" customWidth="1"/>
    <col min="11268" max="11268" width="7.5703125" style="118" customWidth="1"/>
    <col min="11269" max="11270" width="6.5703125" style="118" customWidth="1"/>
    <col min="11271" max="11271" width="11.7109375" style="118" customWidth="1"/>
    <col min="11272" max="11272" width="17.140625" style="118" customWidth="1"/>
    <col min="11273" max="11273" width="5.140625" style="118" customWidth="1"/>
    <col min="11274" max="11274" width="8.7109375" style="118" customWidth="1"/>
    <col min="11275" max="11275" width="0" style="118" hidden="1" customWidth="1"/>
    <col min="11276" max="11276" width="7.7109375" style="118" customWidth="1"/>
    <col min="11277" max="11277" width="7.42578125" style="118" customWidth="1"/>
    <col min="11278" max="11278" width="12.5703125" style="118" customWidth="1"/>
    <col min="11279" max="11279" width="18.140625" style="118" customWidth="1"/>
    <col min="11280" max="11280" width="14.28515625" style="118" customWidth="1"/>
    <col min="11281" max="11281" width="21.140625" style="118" customWidth="1"/>
    <col min="11282" max="11282" width="9.140625" style="118"/>
    <col min="11283" max="11284" width="10.85546875" style="118" customWidth="1"/>
    <col min="11285" max="11286" width="11.42578125" style="118" customWidth="1"/>
    <col min="11287" max="11289" width="4" style="118" customWidth="1"/>
    <col min="11290" max="11290" width="4.85546875" style="118" customWidth="1"/>
    <col min="11291" max="11291" width="4.42578125" style="118" customWidth="1"/>
    <col min="11292" max="11515" width="9.140625" style="118"/>
    <col min="11516" max="11516" width="4.5703125" style="118" customWidth="1"/>
    <col min="11517" max="11517" width="20" style="118" customWidth="1"/>
    <col min="11518" max="11518" width="11.85546875" style="118" customWidth="1"/>
    <col min="11519" max="11519" width="14" style="118" customWidth="1"/>
    <col min="11520" max="11520" width="21.85546875" style="118" customWidth="1"/>
    <col min="11521" max="11521" width="12.85546875" style="118" customWidth="1"/>
    <col min="11522" max="11522" width="17.7109375" style="118" customWidth="1"/>
    <col min="11523" max="11523" width="14.140625" style="118" customWidth="1"/>
    <col min="11524" max="11524" width="7.5703125" style="118" customWidth="1"/>
    <col min="11525" max="11526" width="6.5703125" style="118" customWidth="1"/>
    <col min="11527" max="11527" width="11.7109375" style="118" customWidth="1"/>
    <col min="11528" max="11528" width="17.140625" style="118" customWidth="1"/>
    <col min="11529" max="11529" width="5.140625" style="118" customWidth="1"/>
    <col min="11530" max="11530" width="8.7109375" style="118" customWidth="1"/>
    <col min="11531" max="11531" width="0" style="118" hidden="1" customWidth="1"/>
    <col min="11532" max="11532" width="7.7109375" style="118" customWidth="1"/>
    <col min="11533" max="11533" width="7.42578125" style="118" customWidth="1"/>
    <col min="11534" max="11534" width="12.5703125" style="118" customWidth="1"/>
    <col min="11535" max="11535" width="18.140625" style="118" customWidth="1"/>
    <col min="11536" max="11536" width="14.28515625" style="118" customWidth="1"/>
    <col min="11537" max="11537" width="21.140625" style="118" customWidth="1"/>
    <col min="11538" max="11538" width="9.140625" style="118"/>
    <col min="11539" max="11540" width="10.85546875" style="118" customWidth="1"/>
    <col min="11541" max="11542" width="11.42578125" style="118" customWidth="1"/>
    <col min="11543" max="11545" width="4" style="118" customWidth="1"/>
    <col min="11546" max="11546" width="4.85546875" style="118" customWidth="1"/>
    <col min="11547" max="11547" width="4.42578125" style="118" customWidth="1"/>
    <col min="11548" max="11771" width="9.140625" style="118"/>
    <col min="11772" max="11772" width="4.5703125" style="118" customWidth="1"/>
    <col min="11773" max="11773" width="20" style="118" customWidth="1"/>
    <col min="11774" max="11774" width="11.85546875" style="118" customWidth="1"/>
    <col min="11775" max="11775" width="14" style="118" customWidth="1"/>
    <col min="11776" max="11776" width="21.85546875" style="118" customWidth="1"/>
    <col min="11777" max="11777" width="12.85546875" style="118" customWidth="1"/>
    <col min="11778" max="11778" width="17.7109375" style="118" customWidth="1"/>
    <col min="11779" max="11779" width="14.140625" style="118" customWidth="1"/>
    <col min="11780" max="11780" width="7.5703125" style="118" customWidth="1"/>
    <col min="11781" max="11782" width="6.5703125" style="118" customWidth="1"/>
    <col min="11783" max="11783" width="11.7109375" style="118" customWidth="1"/>
    <col min="11784" max="11784" width="17.140625" style="118" customWidth="1"/>
    <col min="11785" max="11785" width="5.140625" style="118" customWidth="1"/>
    <col min="11786" max="11786" width="8.7109375" style="118" customWidth="1"/>
    <col min="11787" max="11787" width="0" style="118" hidden="1" customWidth="1"/>
    <col min="11788" max="11788" width="7.7109375" style="118" customWidth="1"/>
    <col min="11789" max="11789" width="7.42578125" style="118" customWidth="1"/>
    <col min="11790" max="11790" width="12.5703125" style="118" customWidth="1"/>
    <col min="11791" max="11791" width="18.140625" style="118" customWidth="1"/>
    <col min="11792" max="11792" width="14.28515625" style="118" customWidth="1"/>
    <col min="11793" max="11793" width="21.140625" style="118" customWidth="1"/>
    <col min="11794" max="11794" width="9.140625" style="118"/>
    <col min="11795" max="11796" width="10.85546875" style="118" customWidth="1"/>
    <col min="11797" max="11798" width="11.42578125" style="118" customWidth="1"/>
    <col min="11799" max="11801" width="4" style="118" customWidth="1"/>
    <col min="11802" max="11802" width="4.85546875" style="118" customWidth="1"/>
    <col min="11803" max="11803" width="4.42578125" style="118" customWidth="1"/>
    <col min="11804" max="12027" width="9.140625" style="118"/>
    <col min="12028" max="12028" width="4.5703125" style="118" customWidth="1"/>
    <col min="12029" max="12029" width="20" style="118" customWidth="1"/>
    <col min="12030" max="12030" width="11.85546875" style="118" customWidth="1"/>
    <col min="12031" max="12031" width="14" style="118" customWidth="1"/>
    <col min="12032" max="12032" width="21.85546875" style="118" customWidth="1"/>
    <col min="12033" max="12033" width="12.85546875" style="118" customWidth="1"/>
    <col min="12034" max="12034" width="17.7109375" style="118" customWidth="1"/>
    <col min="12035" max="12035" width="14.140625" style="118" customWidth="1"/>
    <col min="12036" max="12036" width="7.5703125" style="118" customWidth="1"/>
    <col min="12037" max="12038" width="6.5703125" style="118" customWidth="1"/>
    <col min="12039" max="12039" width="11.7109375" style="118" customWidth="1"/>
    <col min="12040" max="12040" width="17.140625" style="118" customWidth="1"/>
    <col min="12041" max="12041" width="5.140625" style="118" customWidth="1"/>
    <col min="12042" max="12042" width="8.7109375" style="118" customWidth="1"/>
    <col min="12043" max="12043" width="0" style="118" hidden="1" customWidth="1"/>
    <col min="12044" max="12044" width="7.7109375" style="118" customWidth="1"/>
    <col min="12045" max="12045" width="7.42578125" style="118" customWidth="1"/>
    <col min="12046" max="12046" width="12.5703125" style="118" customWidth="1"/>
    <col min="12047" max="12047" width="18.140625" style="118" customWidth="1"/>
    <col min="12048" max="12048" width="14.28515625" style="118" customWidth="1"/>
    <col min="12049" max="12049" width="21.140625" style="118" customWidth="1"/>
    <col min="12050" max="12050" width="9.140625" style="118"/>
    <col min="12051" max="12052" width="10.85546875" style="118" customWidth="1"/>
    <col min="12053" max="12054" width="11.42578125" style="118" customWidth="1"/>
    <col min="12055" max="12057" width="4" style="118" customWidth="1"/>
    <col min="12058" max="12058" width="4.85546875" style="118" customWidth="1"/>
    <col min="12059" max="12059" width="4.42578125" style="118" customWidth="1"/>
    <col min="12060" max="12283" width="9.140625" style="118"/>
    <col min="12284" max="12284" width="4.5703125" style="118" customWidth="1"/>
    <col min="12285" max="12285" width="20" style="118" customWidth="1"/>
    <col min="12286" max="12286" width="11.85546875" style="118" customWidth="1"/>
    <col min="12287" max="12287" width="14" style="118" customWidth="1"/>
    <col min="12288" max="12288" width="21.85546875" style="118" customWidth="1"/>
    <col min="12289" max="12289" width="12.85546875" style="118" customWidth="1"/>
    <col min="12290" max="12290" width="17.7109375" style="118" customWidth="1"/>
    <col min="12291" max="12291" width="14.140625" style="118" customWidth="1"/>
    <col min="12292" max="12292" width="7.5703125" style="118" customWidth="1"/>
    <col min="12293" max="12294" width="6.5703125" style="118" customWidth="1"/>
    <col min="12295" max="12295" width="11.7109375" style="118" customWidth="1"/>
    <col min="12296" max="12296" width="17.140625" style="118" customWidth="1"/>
    <col min="12297" max="12297" width="5.140625" style="118" customWidth="1"/>
    <col min="12298" max="12298" width="8.7109375" style="118" customWidth="1"/>
    <col min="12299" max="12299" width="0" style="118" hidden="1" customWidth="1"/>
    <col min="12300" max="12300" width="7.7109375" style="118" customWidth="1"/>
    <col min="12301" max="12301" width="7.42578125" style="118" customWidth="1"/>
    <col min="12302" max="12302" width="12.5703125" style="118" customWidth="1"/>
    <col min="12303" max="12303" width="18.140625" style="118" customWidth="1"/>
    <col min="12304" max="12304" width="14.28515625" style="118" customWidth="1"/>
    <col min="12305" max="12305" width="21.140625" style="118" customWidth="1"/>
    <col min="12306" max="12306" width="9.140625" style="118"/>
    <col min="12307" max="12308" width="10.85546875" style="118" customWidth="1"/>
    <col min="12309" max="12310" width="11.42578125" style="118" customWidth="1"/>
    <col min="12311" max="12313" width="4" style="118" customWidth="1"/>
    <col min="12314" max="12314" width="4.85546875" style="118" customWidth="1"/>
    <col min="12315" max="12315" width="4.42578125" style="118" customWidth="1"/>
    <col min="12316" max="12539" width="9.140625" style="118"/>
    <col min="12540" max="12540" width="4.5703125" style="118" customWidth="1"/>
    <col min="12541" max="12541" width="20" style="118" customWidth="1"/>
    <col min="12542" max="12542" width="11.85546875" style="118" customWidth="1"/>
    <col min="12543" max="12543" width="14" style="118" customWidth="1"/>
    <col min="12544" max="12544" width="21.85546875" style="118" customWidth="1"/>
    <col min="12545" max="12545" width="12.85546875" style="118" customWidth="1"/>
    <col min="12546" max="12546" width="17.7109375" style="118" customWidth="1"/>
    <col min="12547" max="12547" width="14.140625" style="118" customWidth="1"/>
    <col min="12548" max="12548" width="7.5703125" style="118" customWidth="1"/>
    <col min="12549" max="12550" width="6.5703125" style="118" customWidth="1"/>
    <col min="12551" max="12551" width="11.7109375" style="118" customWidth="1"/>
    <col min="12552" max="12552" width="17.140625" style="118" customWidth="1"/>
    <col min="12553" max="12553" width="5.140625" style="118" customWidth="1"/>
    <col min="12554" max="12554" width="8.7109375" style="118" customWidth="1"/>
    <col min="12555" max="12555" width="0" style="118" hidden="1" customWidth="1"/>
    <col min="12556" max="12556" width="7.7109375" style="118" customWidth="1"/>
    <col min="12557" max="12557" width="7.42578125" style="118" customWidth="1"/>
    <col min="12558" max="12558" width="12.5703125" style="118" customWidth="1"/>
    <col min="12559" max="12559" width="18.140625" style="118" customWidth="1"/>
    <col min="12560" max="12560" width="14.28515625" style="118" customWidth="1"/>
    <col min="12561" max="12561" width="21.140625" style="118" customWidth="1"/>
    <col min="12562" max="12562" width="9.140625" style="118"/>
    <col min="12563" max="12564" width="10.85546875" style="118" customWidth="1"/>
    <col min="12565" max="12566" width="11.42578125" style="118" customWidth="1"/>
    <col min="12567" max="12569" width="4" style="118" customWidth="1"/>
    <col min="12570" max="12570" width="4.85546875" style="118" customWidth="1"/>
    <col min="12571" max="12571" width="4.42578125" style="118" customWidth="1"/>
    <col min="12572" max="12795" width="9.140625" style="118"/>
    <col min="12796" max="12796" width="4.5703125" style="118" customWidth="1"/>
    <col min="12797" max="12797" width="20" style="118" customWidth="1"/>
    <col min="12798" max="12798" width="11.85546875" style="118" customWidth="1"/>
    <col min="12799" max="12799" width="14" style="118" customWidth="1"/>
    <col min="12800" max="12800" width="21.85546875" style="118" customWidth="1"/>
    <col min="12801" max="12801" width="12.85546875" style="118" customWidth="1"/>
    <col min="12802" max="12802" width="17.7109375" style="118" customWidth="1"/>
    <col min="12803" max="12803" width="14.140625" style="118" customWidth="1"/>
    <col min="12804" max="12804" width="7.5703125" style="118" customWidth="1"/>
    <col min="12805" max="12806" width="6.5703125" style="118" customWidth="1"/>
    <col min="12807" max="12807" width="11.7109375" style="118" customWidth="1"/>
    <col min="12808" max="12808" width="17.140625" style="118" customWidth="1"/>
    <col min="12809" max="12809" width="5.140625" style="118" customWidth="1"/>
    <col min="12810" max="12810" width="8.7109375" style="118" customWidth="1"/>
    <col min="12811" max="12811" width="0" style="118" hidden="1" customWidth="1"/>
    <col min="12812" max="12812" width="7.7109375" style="118" customWidth="1"/>
    <col min="12813" max="12813" width="7.42578125" style="118" customWidth="1"/>
    <col min="12814" max="12814" width="12.5703125" style="118" customWidth="1"/>
    <col min="12815" max="12815" width="18.140625" style="118" customWidth="1"/>
    <col min="12816" max="12816" width="14.28515625" style="118" customWidth="1"/>
    <col min="12817" max="12817" width="21.140625" style="118" customWidth="1"/>
    <col min="12818" max="12818" width="9.140625" style="118"/>
    <col min="12819" max="12820" width="10.85546875" style="118" customWidth="1"/>
    <col min="12821" max="12822" width="11.42578125" style="118" customWidth="1"/>
    <col min="12823" max="12825" width="4" style="118" customWidth="1"/>
    <col min="12826" max="12826" width="4.85546875" style="118" customWidth="1"/>
    <col min="12827" max="12827" width="4.42578125" style="118" customWidth="1"/>
    <col min="12828" max="13051" width="9.140625" style="118"/>
    <col min="13052" max="13052" width="4.5703125" style="118" customWidth="1"/>
    <col min="13053" max="13053" width="20" style="118" customWidth="1"/>
    <col min="13054" max="13054" width="11.85546875" style="118" customWidth="1"/>
    <col min="13055" max="13055" width="14" style="118" customWidth="1"/>
    <col min="13056" max="13056" width="21.85546875" style="118" customWidth="1"/>
    <col min="13057" max="13057" width="12.85546875" style="118" customWidth="1"/>
    <col min="13058" max="13058" width="17.7109375" style="118" customWidth="1"/>
    <col min="13059" max="13059" width="14.140625" style="118" customWidth="1"/>
    <col min="13060" max="13060" width="7.5703125" style="118" customWidth="1"/>
    <col min="13061" max="13062" width="6.5703125" style="118" customWidth="1"/>
    <col min="13063" max="13063" width="11.7109375" style="118" customWidth="1"/>
    <col min="13064" max="13064" width="17.140625" style="118" customWidth="1"/>
    <col min="13065" max="13065" width="5.140625" style="118" customWidth="1"/>
    <col min="13066" max="13066" width="8.7109375" style="118" customWidth="1"/>
    <col min="13067" max="13067" width="0" style="118" hidden="1" customWidth="1"/>
    <col min="13068" max="13068" width="7.7109375" style="118" customWidth="1"/>
    <col min="13069" max="13069" width="7.42578125" style="118" customWidth="1"/>
    <col min="13070" max="13070" width="12.5703125" style="118" customWidth="1"/>
    <col min="13071" max="13071" width="18.140625" style="118" customWidth="1"/>
    <col min="13072" max="13072" width="14.28515625" style="118" customWidth="1"/>
    <col min="13073" max="13073" width="21.140625" style="118" customWidth="1"/>
    <col min="13074" max="13074" width="9.140625" style="118"/>
    <col min="13075" max="13076" width="10.85546875" style="118" customWidth="1"/>
    <col min="13077" max="13078" width="11.42578125" style="118" customWidth="1"/>
    <col min="13079" max="13081" width="4" style="118" customWidth="1"/>
    <col min="13082" max="13082" width="4.85546875" style="118" customWidth="1"/>
    <col min="13083" max="13083" width="4.42578125" style="118" customWidth="1"/>
    <col min="13084" max="13307" width="9.140625" style="118"/>
    <col min="13308" max="13308" width="4.5703125" style="118" customWidth="1"/>
    <col min="13309" max="13309" width="20" style="118" customWidth="1"/>
    <col min="13310" max="13310" width="11.85546875" style="118" customWidth="1"/>
    <col min="13311" max="13311" width="14" style="118" customWidth="1"/>
    <col min="13312" max="13312" width="21.85546875" style="118" customWidth="1"/>
    <col min="13313" max="13313" width="12.85546875" style="118" customWidth="1"/>
    <col min="13314" max="13314" width="17.7109375" style="118" customWidth="1"/>
    <col min="13315" max="13315" width="14.140625" style="118" customWidth="1"/>
    <col min="13316" max="13316" width="7.5703125" style="118" customWidth="1"/>
    <col min="13317" max="13318" width="6.5703125" style="118" customWidth="1"/>
    <col min="13319" max="13319" width="11.7109375" style="118" customWidth="1"/>
    <col min="13320" max="13320" width="17.140625" style="118" customWidth="1"/>
    <col min="13321" max="13321" width="5.140625" style="118" customWidth="1"/>
    <col min="13322" max="13322" width="8.7109375" style="118" customWidth="1"/>
    <col min="13323" max="13323" width="0" style="118" hidden="1" customWidth="1"/>
    <col min="13324" max="13324" width="7.7109375" style="118" customWidth="1"/>
    <col min="13325" max="13325" width="7.42578125" style="118" customWidth="1"/>
    <col min="13326" max="13326" width="12.5703125" style="118" customWidth="1"/>
    <col min="13327" max="13327" width="18.140625" style="118" customWidth="1"/>
    <col min="13328" max="13328" width="14.28515625" style="118" customWidth="1"/>
    <col min="13329" max="13329" width="21.140625" style="118" customWidth="1"/>
    <col min="13330" max="13330" width="9.140625" style="118"/>
    <col min="13331" max="13332" width="10.85546875" style="118" customWidth="1"/>
    <col min="13333" max="13334" width="11.42578125" style="118" customWidth="1"/>
    <col min="13335" max="13337" width="4" style="118" customWidth="1"/>
    <col min="13338" max="13338" width="4.85546875" style="118" customWidth="1"/>
    <col min="13339" max="13339" width="4.42578125" style="118" customWidth="1"/>
    <col min="13340" max="13563" width="9.140625" style="118"/>
    <col min="13564" max="13564" width="4.5703125" style="118" customWidth="1"/>
    <col min="13565" max="13565" width="20" style="118" customWidth="1"/>
    <col min="13566" max="13566" width="11.85546875" style="118" customWidth="1"/>
    <col min="13567" max="13567" width="14" style="118" customWidth="1"/>
    <col min="13568" max="13568" width="21.85546875" style="118" customWidth="1"/>
    <col min="13569" max="13569" width="12.85546875" style="118" customWidth="1"/>
    <col min="13570" max="13570" width="17.7109375" style="118" customWidth="1"/>
    <col min="13571" max="13571" width="14.140625" style="118" customWidth="1"/>
    <col min="13572" max="13572" width="7.5703125" style="118" customWidth="1"/>
    <col min="13573" max="13574" width="6.5703125" style="118" customWidth="1"/>
    <col min="13575" max="13575" width="11.7109375" style="118" customWidth="1"/>
    <col min="13576" max="13576" width="17.140625" style="118" customWidth="1"/>
    <col min="13577" max="13577" width="5.140625" style="118" customWidth="1"/>
    <col min="13578" max="13578" width="8.7109375" style="118" customWidth="1"/>
    <col min="13579" max="13579" width="0" style="118" hidden="1" customWidth="1"/>
    <col min="13580" max="13580" width="7.7109375" style="118" customWidth="1"/>
    <col min="13581" max="13581" width="7.42578125" style="118" customWidth="1"/>
    <col min="13582" max="13582" width="12.5703125" style="118" customWidth="1"/>
    <col min="13583" max="13583" width="18.140625" style="118" customWidth="1"/>
    <col min="13584" max="13584" width="14.28515625" style="118" customWidth="1"/>
    <col min="13585" max="13585" width="21.140625" style="118" customWidth="1"/>
    <col min="13586" max="13586" width="9.140625" style="118"/>
    <col min="13587" max="13588" width="10.85546875" style="118" customWidth="1"/>
    <col min="13589" max="13590" width="11.42578125" style="118" customWidth="1"/>
    <col min="13591" max="13593" width="4" style="118" customWidth="1"/>
    <col min="13594" max="13594" width="4.85546875" style="118" customWidth="1"/>
    <col min="13595" max="13595" width="4.42578125" style="118" customWidth="1"/>
    <col min="13596" max="13819" width="9.140625" style="118"/>
    <col min="13820" max="13820" width="4.5703125" style="118" customWidth="1"/>
    <col min="13821" max="13821" width="20" style="118" customWidth="1"/>
    <col min="13822" max="13822" width="11.85546875" style="118" customWidth="1"/>
    <col min="13823" max="13823" width="14" style="118" customWidth="1"/>
    <col min="13824" max="13824" width="21.85546875" style="118" customWidth="1"/>
    <col min="13825" max="13825" width="12.85546875" style="118" customWidth="1"/>
    <col min="13826" max="13826" width="17.7109375" style="118" customWidth="1"/>
    <col min="13827" max="13827" width="14.140625" style="118" customWidth="1"/>
    <col min="13828" max="13828" width="7.5703125" style="118" customWidth="1"/>
    <col min="13829" max="13830" width="6.5703125" style="118" customWidth="1"/>
    <col min="13831" max="13831" width="11.7109375" style="118" customWidth="1"/>
    <col min="13832" max="13832" width="17.140625" style="118" customWidth="1"/>
    <col min="13833" max="13833" width="5.140625" style="118" customWidth="1"/>
    <col min="13834" max="13834" width="8.7109375" style="118" customWidth="1"/>
    <col min="13835" max="13835" width="0" style="118" hidden="1" customWidth="1"/>
    <col min="13836" max="13836" width="7.7109375" style="118" customWidth="1"/>
    <col min="13837" max="13837" width="7.42578125" style="118" customWidth="1"/>
    <col min="13838" max="13838" width="12.5703125" style="118" customWidth="1"/>
    <col min="13839" max="13839" width="18.140625" style="118" customWidth="1"/>
    <col min="13840" max="13840" width="14.28515625" style="118" customWidth="1"/>
    <col min="13841" max="13841" width="21.140625" style="118" customWidth="1"/>
    <col min="13842" max="13842" width="9.140625" style="118"/>
    <col min="13843" max="13844" width="10.85546875" style="118" customWidth="1"/>
    <col min="13845" max="13846" width="11.42578125" style="118" customWidth="1"/>
    <col min="13847" max="13849" width="4" style="118" customWidth="1"/>
    <col min="13850" max="13850" width="4.85546875" style="118" customWidth="1"/>
    <col min="13851" max="13851" width="4.42578125" style="118" customWidth="1"/>
    <col min="13852" max="14075" width="9.140625" style="118"/>
    <col min="14076" max="14076" width="4.5703125" style="118" customWidth="1"/>
    <col min="14077" max="14077" width="20" style="118" customWidth="1"/>
    <col min="14078" max="14078" width="11.85546875" style="118" customWidth="1"/>
    <col min="14079" max="14079" width="14" style="118" customWidth="1"/>
    <col min="14080" max="14080" width="21.85546875" style="118" customWidth="1"/>
    <col min="14081" max="14081" width="12.85546875" style="118" customWidth="1"/>
    <col min="14082" max="14082" width="17.7109375" style="118" customWidth="1"/>
    <col min="14083" max="14083" width="14.140625" style="118" customWidth="1"/>
    <col min="14084" max="14084" width="7.5703125" style="118" customWidth="1"/>
    <col min="14085" max="14086" width="6.5703125" style="118" customWidth="1"/>
    <col min="14087" max="14087" width="11.7109375" style="118" customWidth="1"/>
    <col min="14088" max="14088" width="17.140625" style="118" customWidth="1"/>
    <col min="14089" max="14089" width="5.140625" style="118" customWidth="1"/>
    <col min="14090" max="14090" width="8.7109375" style="118" customWidth="1"/>
    <col min="14091" max="14091" width="0" style="118" hidden="1" customWidth="1"/>
    <col min="14092" max="14092" width="7.7109375" style="118" customWidth="1"/>
    <col min="14093" max="14093" width="7.42578125" style="118" customWidth="1"/>
    <col min="14094" max="14094" width="12.5703125" style="118" customWidth="1"/>
    <col min="14095" max="14095" width="18.140625" style="118" customWidth="1"/>
    <col min="14096" max="14096" width="14.28515625" style="118" customWidth="1"/>
    <col min="14097" max="14097" width="21.140625" style="118" customWidth="1"/>
    <col min="14098" max="14098" width="9.140625" style="118"/>
    <col min="14099" max="14100" width="10.85546875" style="118" customWidth="1"/>
    <col min="14101" max="14102" width="11.42578125" style="118" customWidth="1"/>
    <col min="14103" max="14105" width="4" style="118" customWidth="1"/>
    <col min="14106" max="14106" width="4.85546875" style="118" customWidth="1"/>
    <col min="14107" max="14107" width="4.42578125" style="118" customWidth="1"/>
    <col min="14108" max="14331" width="9.140625" style="118"/>
    <col min="14332" max="14332" width="4.5703125" style="118" customWidth="1"/>
    <col min="14333" max="14333" width="20" style="118" customWidth="1"/>
    <col min="14334" max="14334" width="11.85546875" style="118" customWidth="1"/>
    <col min="14335" max="14335" width="14" style="118" customWidth="1"/>
    <col min="14336" max="14336" width="21.85546875" style="118" customWidth="1"/>
    <col min="14337" max="14337" width="12.85546875" style="118" customWidth="1"/>
    <col min="14338" max="14338" width="17.7109375" style="118" customWidth="1"/>
    <col min="14339" max="14339" width="14.140625" style="118" customWidth="1"/>
    <col min="14340" max="14340" width="7.5703125" style="118" customWidth="1"/>
    <col min="14341" max="14342" width="6.5703125" style="118" customWidth="1"/>
    <col min="14343" max="14343" width="11.7109375" style="118" customWidth="1"/>
    <col min="14344" max="14344" width="17.140625" style="118" customWidth="1"/>
    <col min="14345" max="14345" width="5.140625" style="118" customWidth="1"/>
    <col min="14346" max="14346" width="8.7109375" style="118" customWidth="1"/>
    <col min="14347" max="14347" width="0" style="118" hidden="1" customWidth="1"/>
    <col min="14348" max="14348" width="7.7109375" style="118" customWidth="1"/>
    <col min="14349" max="14349" width="7.42578125" style="118" customWidth="1"/>
    <col min="14350" max="14350" width="12.5703125" style="118" customWidth="1"/>
    <col min="14351" max="14351" width="18.140625" style="118" customWidth="1"/>
    <col min="14352" max="14352" width="14.28515625" style="118" customWidth="1"/>
    <col min="14353" max="14353" width="21.140625" style="118" customWidth="1"/>
    <col min="14354" max="14354" width="9.140625" style="118"/>
    <col min="14355" max="14356" width="10.85546875" style="118" customWidth="1"/>
    <col min="14357" max="14358" width="11.42578125" style="118" customWidth="1"/>
    <col min="14359" max="14361" width="4" style="118" customWidth="1"/>
    <col min="14362" max="14362" width="4.85546875" style="118" customWidth="1"/>
    <col min="14363" max="14363" width="4.42578125" style="118" customWidth="1"/>
    <col min="14364" max="14587" width="9.140625" style="118"/>
    <col min="14588" max="14588" width="4.5703125" style="118" customWidth="1"/>
    <col min="14589" max="14589" width="20" style="118" customWidth="1"/>
    <col min="14590" max="14590" width="11.85546875" style="118" customWidth="1"/>
    <col min="14591" max="14591" width="14" style="118" customWidth="1"/>
    <col min="14592" max="14592" width="21.85546875" style="118" customWidth="1"/>
    <col min="14593" max="14593" width="12.85546875" style="118" customWidth="1"/>
    <col min="14594" max="14594" width="17.7109375" style="118" customWidth="1"/>
    <col min="14595" max="14595" width="14.140625" style="118" customWidth="1"/>
    <col min="14596" max="14596" width="7.5703125" style="118" customWidth="1"/>
    <col min="14597" max="14598" width="6.5703125" style="118" customWidth="1"/>
    <col min="14599" max="14599" width="11.7109375" style="118" customWidth="1"/>
    <col min="14600" max="14600" width="17.140625" style="118" customWidth="1"/>
    <col min="14601" max="14601" width="5.140625" style="118" customWidth="1"/>
    <col min="14602" max="14602" width="8.7109375" style="118" customWidth="1"/>
    <col min="14603" max="14603" width="0" style="118" hidden="1" customWidth="1"/>
    <col min="14604" max="14604" width="7.7109375" style="118" customWidth="1"/>
    <col min="14605" max="14605" width="7.42578125" style="118" customWidth="1"/>
    <col min="14606" max="14606" width="12.5703125" style="118" customWidth="1"/>
    <col min="14607" max="14607" width="18.140625" style="118" customWidth="1"/>
    <col min="14608" max="14608" width="14.28515625" style="118" customWidth="1"/>
    <col min="14609" max="14609" width="21.140625" style="118" customWidth="1"/>
    <col min="14610" max="14610" width="9.140625" style="118"/>
    <col min="14611" max="14612" width="10.85546875" style="118" customWidth="1"/>
    <col min="14613" max="14614" width="11.42578125" style="118" customWidth="1"/>
    <col min="14615" max="14617" width="4" style="118" customWidth="1"/>
    <col min="14618" max="14618" width="4.85546875" style="118" customWidth="1"/>
    <col min="14619" max="14619" width="4.42578125" style="118" customWidth="1"/>
    <col min="14620" max="14843" width="9.140625" style="118"/>
    <col min="14844" max="14844" width="4.5703125" style="118" customWidth="1"/>
    <col min="14845" max="14845" width="20" style="118" customWidth="1"/>
    <col min="14846" max="14846" width="11.85546875" style="118" customWidth="1"/>
    <col min="14847" max="14847" width="14" style="118" customWidth="1"/>
    <col min="14848" max="14848" width="21.85546875" style="118" customWidth="1"/>
    <col min="14849" max="14849" width="12.85546875" style="118" customWidth="1"/>
    <col min="14850" max="14850" width="17.7109375" style="118" customWidth="1"/>
    <col min="14851" max="14851" width="14.140625" style="118" customWidth="1"/>
    <col min="14852" max="14852" width="7.5703125" style="118" customWidth="1"/>
    <col min="14853" max="14854" width="6.5703125" style="118" customWidth="1"/>
    <col min="14855" max="14855" width="11.7109375" style="118" customWidth="1"/>
    <col min="14856" max="14856" width="17.140625" style="118" customWidth="1"/>
    <col min="14857" max="14857" width="5.140625" style="118" customWidth="1"/>
    <col min="14858" max="14858" width="8.7109375" style="118" customWidth="1"/>
    <col min="14859" max="14859" width="0" style="118" hidden="1" customWidth="1"/>
    <col min="14860" max="14860" width="7.7109375" style="118" customWidth="1"/>
    <col min="14861" max="14861" width="7.42578125" style="118" customWidth="1"/>
    <col min="14862" max="14862" width="12.5703125" style="118" customWidth="1"/>
    <col min="14863" max="14863" width="18.140625" style="118" customWidth="1"/>
    <col min="14864" max="14864" width="14.28515625" style="118" customWidth="1"/>
    <col min="14865" max="14865" width="21.140625" style="118" customWidth="1"/>
    <col min="14866" max="14866" width="9.140625" style="118"/>
    <col min="14867" max="14868" width="10.85546875" style="118" customWidth="1"/>
    <col min="14869" max="14870" width="11.42578125" style="118" customWidth="1"/>
    <col min="14871" max="14873" width="4" style="118" customWidth="1"/>
    <col min="14874" max="14874" width="4.85546875" style="118" customWidth="1"/>
    <col min="14875" max="14875" width="4.42578125" style="118" customWidth="1"/>
    <col min="14876" max="15099" width="9.140625" style="118"/>
    <col min="15100" max="15100" width="4.5703125" style="118" customWidth="1"/>
    <col min="15101" max="15101" width="20" style="118" customWidth="1"/>
    <col min="15102" max="15102" width="11.85546875" style="118" customWidth="1"/>
    <col min="15103" max="15103" width="14" style="118" customWidth="1"/>
    <col min="15104" max="15104" width="21.85546875" style="118" customWidth="1"/>
    <col min="15105" max="15105" width="12.85546875" style="118" customWidth="1"/>
    <col min="15106" max="15106" width="17.7109375" style="118" customWidth="1"/>
    <col min="15107" max="15107" width="14.140625" style="118" customWidth="1"/>
    <col min="15108" max="15108" width="7.5703125" style="118" customWidth="1"/>
    <col min="15109" max="15110" width="6.5703125" style="118" customWidth="1"/>
    <col min="15111" max="15111" width="11.7109375" style="118" customWidth="1"/>
    <col min="15112" max="15112" width="17.140625" style="118" customWidth="1"/>
    <col min="15113" max="15113" width="5.140625" style="118" customWidth="1"/>
    <col min="15114" max="15114" width="8.7109375" style="118" customWidth="1"/>
    <col min="15115" max="15115" width="0" style="118" hidden="1" customWidth="1"/>
    <col min="15116" max="15116" width="7.7109375" style="118" customWidth="1"/>
    <col min="15117" max="15117" width="7.42578125" style="118" customWidth="1"/>
    <col min="15118" max="15118" width="12.5703125" style="118" customWidth="1"/>
    <col min="15119" max="15119" width="18.140625" style="118" customWidth="1"/>
    <col min="15120" max="15120" width="14.28515625" style="118" customWidth="1"/>
    <col min="15121" max="15121" width="21.140625" style="118" customWidth="1"/>
    <col min="15122" max="15122" width="9.140625" style="118"/>
    <col min="15123" max="15124" width="10.85546875" style="118" customWidth="1"/>
    <col min="15125" max="15126" width="11.42578125" style="118" customWidth="1"/>
    <col min="15127" max="15129" width="4" style="118" customWidth="1"/>
    <col min="15130" max="15130" width="4.85546875" style="118" customWidth="1"/>
    <col min="15131" max="15131" width="4.42578125" style="118" customWidth="1"/>
    <col min="15132" max="15355" width="9.140625" style="118"/>
    <col min="15356" max="15356" width="4.5703125" style="118" customWidth="1"/>
    <col min="15357" max="15357" width="20" style="118" customWidth="1"/>
    <col min="15358" max="15358" width="11.85546875" style="118" customWidth="1"/>
    <col min="15359" max="15359" width="14" style="118" customWidth="1"/>
    <col min="15360" max="15360" width="21.85546875" style="118" customWidth="1"/>
    <col min="15361" max="15361" width="12.85546875" style="118" customWidth="1"/>
    <col min="15362" max="15362" width="17.7109375" style="118" customWidth="1"/>
    <col min="15363" max="15363" width="14.140625" style="118" customWidth="1"/>
    <col min="15364" max="15364" width="7.5703125" style="118" customWidth="1"/>
    <col min="15365" max="15366" width="6.5703125" style="118" customWidth="1"/>
    <col min="15367" max="15367" width="11.7109375" style="118" customWidth="1"/>
    <col min="15368" max="15368" width="17.140625" style="118" customWidth="1"/>
    <col min="15369" max="15369" width="5.140625" style="118" customWidth="1"/>
    <col min="15370" max="15370" width="8.7109375" style="118" customWidth="1"/>
    <col min="15371" max="15371" width="0" style="118" hidden="1" customWidth="1"/>
    <col min="15372" max="15372" width="7.7109375" style="118" customWidth="1"/>
    <col min="15373" max="15373" width="7.42578125" style="118" customWidth="1"/>
    <col min="15374" max="15374" width="12.5703125" style="118" customWidth="1"/>
    <col min="15375" max="15375" width="18.140625" style="118" customWidth="1"/>
    <col min="15376" max="15376" width="14.28515625" style="118" customWidth="1"/>
    <col min="15377" max="15377" width="21.140625" style="118" customWidth="1"/>
    <col min="15378" max="15378" width="9.140625" style="118"/>
    <col min="15379" max="15380" width="10.85546875" style="118" customWidth="1"/>
    <col min="15381" max="15382" width="11.42578125" style="118" customWidth="1"/>
    <col min="15383" max="15385" width="4" style="118" customWidth="1"/>
    <col min="15386" max="15386" width="4.85546875" style="118" customWidth="1"/>
    <col min="15387" max="15387" width="4.42578125" style="118" customWidth="1"/>
    <col min="15388" max="15611" width="9.140625" style="118"/>
    <col min="15612" max="15612" width="4.5703125" style="118" customWidth="1"/>
    <col min="15613" max="15613" width="20" style="118" customWidth="1"/>
    <col min="15614" max="15614" width="11.85546875" style="118" customWidth="1"/>
    <col min="15615" max="15615" width="14" style="118" customWidth="1"/>
    <col min="15616" max="15616" width="21.85546875" style="118" customWidth="1"/>
    <col min="15617" max="15617" width="12.85546875" style="118" customWidth="1"/>
    <col min="15618" max="15618" width="17.7109375" style="118" customWidth="1"/>
    <col min="15619" max="15619" width="14.140625" style="118" customWidth="1"/>
    <col min="15620" max="15620" width="7.5703125" style="118" customWidth="1"/>
    <col min="15621" max="15622" width="6.5703125" style="118" customWidth="1"/>
    <col min="15623" max="15623" width="11.7109375" style="118" customWidth="1"/>
    <col min="15624" max="15624" width="17.140625" style="118" customWidth="1"/>
    <col min="15625" max="15625" width="5.140625" style="118" customWidth="1"/>
    <col min="15626" max="15626" width="8.7109375" style="118" customWidth="1"/>
    <col min="15627" max="15627" width="0" style="118" hidden="1" customWidth="1"/>
    <col min="15628" max="15628" width="7.7109375" style="118" customWidth="1"/>
    <col min="15629" max="15629" width="7.42578125" style="118" customWidth="1"/>
    <col min="15630" max="15630" width="12.5703125" style="118" customWidth="1"/>
    <col min="15631" max="15631" width="18.140625" style="118" customWidth="1"/>
    <col min="15632" max="15632" width="14.28515625" style="118" customWidth="1"/>
    <col min="15633" max="15633" width="21.140625" style="118" customWidth="1"/>
    <col min="15634" max="15634" width="9.140625" style="118"/>
    <col min="15635" max="15636" width="10.85546875" style="118" customWidth="1"/>
    <col min="15637" max="15638" width="11.42578125" style="118" customWidth="1"/>
    <col min="15639" max="15641" width="4" style="118" customWidth="1"/>
    <col min="15642" max="15642" width="4.85546875" style="118" customWidth="1"/>
    <col min="15643" max="15643" width="4.42578125" style="118" customWidth="1"/>
    <col min="15644" max="15867" width="9.140625" style="118"/>
    <col min="15868" max="15868" width="4.5703125" style="118" customWidth="1"/>
    <col min="15869" max="15869" width="20" style="118" customWidth="1"/>
    <col min="15870" max="15870" width="11.85546875" style="118" customWidth="1"/>
    <col min="15871" max="15871" width="14" style="118" customWidth="1"/>
    <col min="15872" max="15872" width="21.85546875" style="118" customWidth="1"/>
    <col min="15873" max="15873" width="12.85546875" style="118" customWidth="1"/>
    <col min="15874" max="15874" width="17.7109375" style="118" customWidth="1"/>
    <col min="15875" max="15875" width="14.140625" style="118" customWidth="1"/>
    <col min="15876" max="15876" width="7.5703125" style="118" customWidth="1"/>
    <col min="15877" max="15878" width="6.5703125" style="118" customWidth="1"/>
    <col min="15879" max="15879" width="11.7109375" style="118" customWidth="1"/>
    <col min="15880" max="15880" width="17.140625" style="118" customWidth="1"/>
    <col min="15881" max="15881" width="5.140625" style="118" customWidth="1"/>
    <col min="15882" max="15882" width="8.7109375" style="118" customWidth="1"/>
    <col min="15883" max="15883" width="0" style="118" hidden="1" customWidth="1"/>
    <col min="15884" max="15884" width="7.7109375" style="118" customWidth="1"/>
    <col min="15885" max="15885" width="7.42578125" style="118" customWidth="1"/>
    <col min="15886" max="15886" width="12.5703125" style="118" customWidth="1"/>
    <col min="15887" max="15887" width="18.140625" style="118" customWidth="1"/>
    <col min="15888" max="15888" width="14.28515625" style="118" customWidth="1"/>
    <col min="15889" max="15889" width="21.140625" style="118" customWidth="1"/>
    <col min="15890" max="15890" width="9.140625" style="118"/>
    <col min="15891" max="15892" width="10.85546875" style="118" customWidth="1"/>
    <col min="15893" max="15894" width="11.42578125" style="118" customWidth="1"/>
    <col min="15895" max="15897" width="4" style="118" customWidth="1"/>
    <col min="15898" max="15898" width="4.85546875" style="118" customWidth="1"/>
    <col min="15899" max="15899" width="4.42578125" style="118" customWidth="1"/>
    <col min="15900" max="16123" width="9.140625" style="118"/>
    <col min="16124" max="16124" width="4.5703125" style="118" customWidth="1"/>
    <col min="16125" max="16125" width="20" style="118" customWidth="1"/>
    <col min="16126" max="16126" width="11.85546875" style="118" customWidth="1"/>
    <col min="16127" max="16127" width="14" style="118" customWidth="1"/>
    <col min="16128" max="16128" width="21.85546875" style="118" customWidth="1"/>
    <col min="16129" max="16129" width="12.85546875" style="118" customWidth="1"/>
    <col min="16130" max="16130" width="17.7109375" style="118" customWidth="1"/>
    <col min="16131" max="16131" width="14.140625" style="118" customWidth="1"/>
    <col min="16132" max="16132" width="7.5703125" style="118" customWidth="1"/>
    <col min="16133" max="16134" width="6.5703125" style="118" customWidth="1"/>
    <col min="16135" max="16135" width="11.7109375" style="118" customWidth="1"/>
    <col min="16136" max="16136" width="17.140625" style="118" customWidth="1"/>
    <col min="16137" max="16137" width="5.140625" style="118" customWidth="1"/>
    <col min="16138" max="16138" width="8.7109375" style="118" customWidth="1"/>
    <col min="16139" max="16139" width="0" style="118" hidden="1" customWidth="1"/>
    <col min="16140" max="16140" width="7.7109375" style="118" customWidth="1"/>
    <col min="16141" max="16141" width="7.42578125" style="118" customWidth="1"/>
    <col min="16142" max="16142" width="12.5703125" style="118" customWidth="1"/>
    <col min="16143" max="16143" width="18.140625" style="118" customWidth="1"/>
    <col min="16144" max="16144" width="14.28515625" style="118" customWidth="1"/>
    <col min="16145" max="16145" width="21.140625" style="118" customWidth="1"/>
    <col min="16146" max="16146" width="9.140625" style="118"/>
    <col min="16147" max="16148" width="10.85546875" style="118" customWidth="1"/>
    <col min="16149" max="16150" width="11.42578125" style="118" customWidth="1"/>
    <col min="16151" max="16153" width="4" style="118" customWidth="1"/>
    <col min="16154" max="16154" width="4.85546875" style="118" customWidth="1"/>
    <col min="16155" max="16155" width="4.42578125" style="118" customWidth="1"/>
    <col min="16156" max="16384" width="9.140625" style="118"/>
  </cols>
  <sheetData>
    <row r="6" spans="1:27" ht="18" x14ac:dyDescent="0.2">
      <c r="A6" s="117" t="s">
        <v>713</v>
      </c>
      <c r="B6" s="117"/>
      <c r="K6" s="227"/>
    </row>
    <row r="7" spans="1:27" ht="23.25" customHeight="1" thickBot="1" x14ac:dyDescent="0.25">
      <c r="A7" s="296" t="s">
        <v>20</v>
      </c>
      <c r="B7" s="296"/>
      <c r="C7" s="296"/>
      <c r="D7" s="296"/>
      <c r="E7" s="296"/>
      <c r="F7" s="296"/>
      <c r="G7" s="296"/>
      <c r="H7" s="296"/>
      <c r="I7" s="296"/>
      <c r="J7" s="296"/>
      <c r="K7" s="296"/>
    </row>
    <row r="8" spans="1:27" s="2" customFormat="1" ht="18" customHeight="1" x14ac:dyDescent="0.2">
      <c r="A8" s="297" t="s">
        <v>21</v>
      </c>
      <c r="B8" s="300" t="s">
        <v>339</v>
      </c>
      <c r="C8" s="290" t="s">
        <v>22</v>
      </c>
      <c r="D8" s="290" t="s">
        <v>23</v>
      </c>
      <c r="E8" s="290" t="s">
        <v>24</v>
      </c>
      <c r="F8" s="290" t="s">
        <v>25</v>
      </c>
      <c r="G8" s="290" t="s">
        <v>10</v>
      </c>
      <c r="H8" s="287" t="s">
        <v>72</v>
      </c>
      <c r="I8" s="281" t="s">
        <v>67</v>
      </c>
      <c r="J8" s="281" t="s">
        <v>26</v>
      </c>
      <c r="K8" s="281" t="s">
        <v>11</v>
      </c>
      <c r="L8" s="281" t="s">
        <v>12</v>
      </c>
      <c r="M8" s="284" t="s">
        <v>13</v>
      </c>
      <c r="N8" s="287" t="s">
        <v>68</v>
      </c>
      <c r="O8" s="281" t="s">
        <v>69</v>
      </c>
      <c r="P8" s="272" t="s">
        <v>16</v>
      </c>
      <c r="Q8" s="279" t="s">
        <v>340</v>
      </c>
      <c r="R8" s="272" t="s">
        <v>32</v>
      </c>
      <c r="S8" s="272"/>
      <c r="T8" s="272" t="s">
        <v>70</v>
      </c>
      <c r="U8" s="272"/>
      <c r="V8" s="272" t="s">
        <v>71</v>
      </c>
      <c r="W8" s="272"/>
      <c r="X8" s="290" t="s">
        <v>624</v>
      </c>
      <c r="Y8" s="273" t="s">
        <v>341</v>
      </c>
      <c r="Z8" s="274"/>
      <c r="AA8" s="274"/>
    </row>
    <row r="9" spans="1:27" s="2" customFormat="1" ht="51" customHeight="1" x14ac:dyDescent="0.2">
      <c r="A9" s="298"/>
      <c r="B9" s="301"/>
      <c r="C9" s="291"/>
      <c r="D9" s="291"/>
      <c r="E9" s="291"/>
      <c r="F9" s="291"/>
      <c r="G9" s="291"/>
      <c r="H9" s="288"/>
      <c r="I9" s="282"/>
      <c r="J9" s="282"/>
      <c r="K9" s="282"/>
      <c r="L9" s="282"/>
      <c r="M9" s="285"/>
      <c r="N9" s="288"/>
      <c r="O9" s="282"/>
      <c r="P9" s="255"/>
      <c r="Q9" s="262"/>
      <c r="R9" s="255"/>
      <c r="S9" s="255"/>
      <c r="T9" s="255"/>
      <c r="U9" s="255"/>
      <c r="V9" s="255"/>
      <c r="W9" s="255"/>
      <c r="X9" s="291"/>
      <c r="Y9" s="275"/>
      <c r="Z9" s="276"/>
      <c r="AA9" s="276"/>
    </row>
    <row r="10" spans="1:27" s="2" customFormat="1" ht="27" customHeight="1" thickBot="1" x14ac:dyDescent="0.25">
      <c r="A10" s="299"/>
      <c r="B10" s="302"/>
      <c r="C10" s="292"/>
      <c r="D10" s="292"/>
      <c r="E10" s="292"/>
      <c r="F10" s="292"/>
      <c r="G10" s="292"/>
      <c r="H10" s="120" t="s">
        <v>14</v>
      </c>
      <c r="I10" s="283"/>
      <c r="J10" s="283"/>
      <c r="K10" s="283"/>
      <c r="L10" s="283"/>
      <c r="M10" s="286"/>
      <c r="N10" s="289"/>
      <c r="O10" s="283"/>
      <c r="P10" s="278"/>
      <c r="Q10" s="280"/>
      <c r="R10" s="120" t="s">
        <v>14</v>
      </c>
      <c r="S10" s="120" t="s">
        <v>15</v>
      </c>
      <c r="T10" s="120" t="s">
        <v>27</v>
      </c>
      <c r="U10" s="120" t="s">
        <v>28</v>
      </c>
      <c r="V10" s="120" t="s">
        <v>27</v>
      </c>
      <c r="W10" s="120" t="s">
        <v>28</v>
      </c>
      <c r="X10" s="292"/>
      <c r="Y10" s="121" t="s">
        <v>73</v>
      </c>
      <c r="Z10" s="121" t="s">
        <v>74</v>
      </c>
      <c r="AA10" s="121" t="s">
        <v>75</v>
      </c>
    </row>
    <row r="11" spans="1:27" ht="18.75" customHeight="1" x14ac:dyDescent="0.2">
      <c r="A11" s="277" t="s">
        <v>198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122"/>
      <c r="O11" s="122"/>
      <c r="P11" s="122"/>
      <c r="Q11" s="193"/>
      <c r="R11" s="122"/>
      <c r="S11" s="123"/>
      <c r="T11" s="123"/>
      <c r="U11" s="123"/>
      <c r="V11" s="123"/>
      <c r="W11" s="123"/>
      <c r="X11" s="123"/>
      <c r="Y11" s="123"/>
      <c r="Z11" s="123"/>
      <c r="AA11" s="123"/>
    </row>
    <row r="12" spans="1:27" s="2" customFormat="1" ht="52.9" customHeight="1" x14ac:dyDescent="0.2">
      <c r="A12" s="64">
        <v>1</v>
      </c>
      <c r="B12" s="217" t="s">
        <v>750</v>
      </c>
      <c r="C12" s="64" t="s">
        <v>343</v>
      </c>
      <c r="D12" s="64">
        <v>1326</v>
      </c>
      <c r="E12" s="64" t="s">
        <v>344</v>
      </c>
      <c r="F12" s="124" t="s">
        <v>345</v>
      </c>
      <c r="G12" s="64" t="s">
        <v>346</v>
      </c>
      <c r="H12" s="53" t="s">
        <v>347</v>
      </c>
      <c r="I12" s="64">
        <v>6374</v>
      </c>
      <c r="J12" s="64">
        <v>2006</v>
      </c>
      <c r="K12" s="64" t="s">
        <v>348</v>
      </c>
      <c r="L12" s="62">
        <v>6</v>
      </c>
      <c r="M12" s="62">
        <v>14000</v>
      </c>
      <c r="N12" s="62"/>
      <c r="O12" s="66" t="s">
        <v>170</v>
      </c>
      <c r="P12" s="64"/>
      <c r="Q12" s="184"/>
      <c r="R12" s="64"/>
      <c r="S12" s="64"/>
      <c r="T12" s="125" t="s">
        <v>679</v>
      </c>
      <c r="U12" s="125" t="s">
        <v>678</v>
      </c>
      <c r="V12" s="124"/>
      <c r="W12" s="124"/>
      <c r="X12" s="125">
        <v>2</v>
      </c>
      <c r="Y12" s="67" t="s">
        <v>4</v>
      </c>
      <c r="Z12" s="67" t="s">
        <v>4</v>
      </c>
      <c r="AA12" s="126"/>
    </row>
    <row r="13" spans="1:27" s="2" customFormat="1" ht="52.9" customHeight="1" x14ac:dyDescent="0.2">
      <c r="A13" s="64">
        <v>2</v>
      </c>
      <c r="B13" s="217" t="s">
        <v>753</v>
      </c>
      <c r="C13" s="64" t="s">
        <v>373</v>
      </c>
      <c r="D13" s="64" t="s">
        <v>374</v>
      </c>
      <c r="E13" s="64" t="s">
        <v>375</v>
      </c>
      <c r="F13" s="124" t="s">
        <v>376</v>
      </c>
      <c r="G13" s="64" t="s">
        <v>377</v>
      </c>
      <c r="H13" s="64"/>
      <c r="I13" s="64">
        <v>2460</v>
      </c>
      <c r="J13" s="64">
        <v>2008</v>
      </c>
      <c r="K13" s="64" t="s">
        <v>378</v>
      </c>
      <c r="L13" s="62">
        <v>9</v>
      </c>
      <c r="M13" s="62"/>
      <c r="N13" s="62">
        <v>3000</v>
      </c>
      <c r="O13" s="66" t="s">
        <v>170</v>
      </c>
      <c r="P13" s="64"/>
      <c r="Q13" s="184"/>
      <c r="R13" s="64"/>
      <c r="S13" s="64"/>
      <c r="T13" s="125" t="s">
        <v>690</v>
      </c>
      <c r="U13" s="125" t="s">
        <v>691</v>
      </c>
      <c r="V13" s="124"/>
      <c r="W13" s="124"/>
      <c r="X13" s="125">
        <v>1</v>
      </c>
      <c r="Y13" s="67" t="s">
        <v>4</v>
      </c>
      <c r="Z13" s="67" t="s">
        <v>4</v>
      </c>
      <c r="AA13" s="126"/>
    </row>
    <row r="14" spans="1:27" s="2" customFormat="1" ht="52.9" customHeight="1" x14ac:dyDescent="0.2">
      <c r="A14" s="64">
        <v>3</v>
      </c>
      <c r="B14" s="62" t="s">
        <v>426</v>
      </c>
      <c r="C14" s="64" t="s">
        <v>350</v>
      </c>
      <c r="D14" s="64" t="s">
        <v>351</v>
      </c>
      <c r="E14" s="64" t="s">
        <v>352</v>
      </c>
      <c r="F14" s="124" t="s">
        <v>353</v>
      </c>
      <c r="G14" s="64" t="s">
        <v>349</v>
      </c>
      <c r="H14" s="53"/>
      <c r="I14" s="64">
        <v>6871</v>
      </c>
      <c r="J14" s="64">
        <v>2020</v>
      </c>
      <c r="K14" s="64" t="s">
        <v>606</v>
      </c>
      <c r="L14" s="62">
        <v>6</v>
      </c>
      <c r="M14" s="62"/>
      <c r="N14" s="62">
        <v>14100</v>
      </c>
      <c r="O14" s="66" t="s">
        <v>170</v>
      </c>
      <c r="P14" s="64"/>
      <c r="Q14" s="184"/>
      <c r="R14" s="64"/>
      <c r="S14" s="64"/>
      <c r="T14" s="125" t="s">
        <v>681</v>
      </c>
      <c r="U14" s="125" t="s">
        <v>680</v>
      </c>
      <c r="V14" s="124"/>
      <c r="W14" s="124"/>
      <c r="X14" s="125">
        <v>2</v>
      </c>
      <c r="Y14" s="67" t="s">
        <v>4</v>
      </c>
      <c r="Z14" s="67" t="s">
        <v>4</v>
      </c>
      <c r="AA14" s="126"/>
    </row>
    <row r="15" spans="1:27" s="2" customFormat="1" ht="52.9" customHeight="1" x14ac:dyDescent="0.2">
      <c r="A15" s="64">
        <v>4</v>
      </c>
      <c r="B15" s="62" t="s">
        <v>603</v>
      </c>
      <c r="C15" s="64" t="s">
        <v>343</v>
      </c>
      <c r="D15" s="64">
        <v>1524</v>
      </c>
      <c r="E15" s="64" t="s">
        <v>604</v>
      </c>
      <c r="F15" s="124" t="s">
        <v>631</v>
      </c>
      <c r="G15" s="64" t="s">
        <v>349</v>
      </c>
      <c r="H15" s="53"/>
      <c r="I15" s="64">
        <v>5958</v>
      </c>
      <c r="J15" s="64">
        <v>1995</v>
      </c>
      <c r="K15" s="64" t="s">
        <v>605</v>
      </c>
      <c r="L15" s="62">
        <v>3</v>
      </c>
      <c r="M15" s="62"/>
      <c r="N15" s="62">
        <v>14000</v>
      </c>
      <c r="O15" s="66" t="s">
        <v>170</v>
      </c>
      <c r="P15" s="64"/>
      <c r="Q15" s="184"/>
      <c r="R15" s="64"/>
      <c r="S15" s="64"/>
      <c r="T15" s="125" t="s">
        <v>683</v>
      </c>
      <c r="U15" s="125" t="s">
        <v>682</v>
      </c>
      <c r="V15" s="124"/>
      <c r="W15" s="124"/>
      <c r="X15" s="125">
        <v>1</v>
      </c>
      <c r="Y15" s="67" t="s">
        <v>4</v>
      </c>
      <c r="Z15" s="67" t="s">
        <v>4</v>
      </c>
      <c r="AA15" s="126"/>
    </row>
    <row r="16" spans="1:27" s="2" customFormat="1" ht="52.9" customHeight="1" x14ac:dyDescent="0.2">
      <c r="A16" s="64">
        <v>5</v>
      </c>
      <c r="B16" s="218" t="s">
        <v>749</v>
      </c>
      <c r="C16" s="64" t="s">
        <v>354</v>
      </c>
      <c r="D16" s="64" t="s">
        <v>355</v>
      </c>
      <c r="E16" s="64" t="s">
        <v>356</v>
      </c>
      <c r="F16" s="124" t="s">
        <v>357</v>
      </c>
      <c r="G16" s="64" t="s">
        <v>358</v>
      </c>
      <c r="H16" s="53" t="s">
        <v>359</v>
      </c>
      <c r="I16" s="64">
        <v>12740</v>
      </c>
      <c r="J16" s="64">
        <v>2010</v>
      </c>
      <c r="K16" s="64" t="s">
        <v>360</v>
      </c>
      <c r="L16" s="62">
        <v>6</v>
      </c>
      <c r="M16" s="62"/>
      <c r="N16" s="62">
        <v>18000</v>
      </c>
      <c r="O16" s="66" t="s">
        <v>170</v>
      </c>
      <c r="P16" s="64"/>
      <c r="Q16" s="184"/>
      <c r="R16" s="64"/>
      <c r="S16" s="64"/>
      <c r="T16" s="125" t="s">
        <v>685</v>
      </c>
      <c r="U16" s="125" t="s">
        <v>684</v>
      </c>
      <c r="V16" s="124"/>
      <c r="W16" s="124"/>
      <c r="X16" s="125">
        <v>1</v>
      </c>
      <c r="Y16" s="67" t="s">
        <v>4</v>
      </c>
      <c r="Z16" s="67" t="s">
        <v>4</v>
      </c>
      <c r="AA16" s="126"/>
    </row>
    <row r="17" spans="1:27" s="2" customFormat="1" ht="52.9" customHeight="1" x14ac:dyDescent="0.2">
      <c r="A17" s="64">
        <v>6</v>
      </c>
      <c r="B17" s="303" t="s">
        <v>361</v>
      </c>
      <c r="C17" s="64" t="s">
        <v>362</v>
      </c>
      <c r="D17" s="64" t="s">
        <v>363</v>
      </c>
      <c r="E17" s="64" t="s">
        <v>364</v>
      </c>
      <c r="F17" s="124" t="s">
        <v>365</v>
      </c>
      <c r="G17" s="64" t="s">
        <v>349</v>
      </c>
      <c r="H17" s="64"/>
      <c r="I17" s="64">
        <v>1996</v>
      </c>
      <c r="J17" s="64">
        <v>2020</v>
      </c>
      <c r="K17" s="64" t="s">
        <v>366</v>
      </c>
      <c r="L17" s="62">
        <v>5</v>
      </c>
      <c r="M17" s="62"/>
      <c r="N17" s="62">
        <v>3270</v>
      </c>
      <c r="O17" s="66"/>
      <c r="P17" s="64"/>
      <c r="Q17" s="151">
        <v>189000</v>
      </c>
      <c r="R17" s="64"/>
      <c r="S17" s="64"/>
      <c r="T17" s="125" t="s">
        <v>686</v>
      </c>
      <c r="U17" s="125" t="s">
        <v>687</v>
      </c>
      <c r="V17" s="125" t="s">
        <v>686</v>
      </c>
      <c r="W17" s="125" t="s">
        <v>687</v>
      </c>
      <c r="X17" s="125">
        <v>1</v>
      </c>
      <c r="Y17" s="67" t="s">
        <v>4</v>
      </c>
      <c r="Z17" s="67" t="s">
        <v>4</v>
      </c>
      <c r="AA17" s="67" t="s">
        <v>4</v>
      </c>
    </row>
    <row r="18" spans="1:27" s="2" customFormat="1" ht="52.9" customHeight="1" x14ac:dyDescent="0.2">
      <c r="A18" s="64">
        <v>7</v>
      </c>
      <c r="B18" s="304"/>
      <c r="C18" s="64" t="s">
        <v>367</v>
      </c>
      <c r="D18" s="64" t="s">
        <v>368</v>
      </c>
      <c r="E18" s="64" t="s">
        <v>369</v>
      </c>
      <c r="F18" s="124" t="s">
        <v>370</v>
      </c>
      <c r="G18" s="64" t="s">
        <v>371</v>
      </c>
      <c r="H18" s="64"/>
      <c r="I18" s="64">
        <v>5880</v>
      </c>
      <c r="J18" s="64">
        <v>2016</v>
      </c>
      <c r="K18" s="64"/>
      <c r="L18" s="64">
        <v>6</v>
      </c>
      <c r="M18" s="64" t="s">
        <v>372</v>
      </c>
      <c r="N18" s="67">
        <v>15000</v>
      </c>
      <c r="O18" s="66" t="s">
        <v>170</v>
      </c>
      <c r="P18" s="64"/>
      <c r="Q18" s="184"/>
      <c r="R18" s="64"/>
      <c r="S18" s="64"/>
      <c r="T18" s="125" t="s">
        <v>688</v>
      </c>
      <c r="U18" s="125" t="s">
        <v>689</v>
      </c>
      <c r="V18" s="124"/>
      <c r="W18" s="124"/>
      <c r="X18" s="125">
        <v>1</v>
      </c>
      <c r="Y18" s="67" t="s">
        <v>4</v>
      </c>
      <c r="Z18" s="67" t="s">
        <v>4</v>
      </c>
      <c r="AA18" s="126"/>
    </row>
    <row r="19" spans="1:27" ht="18.75" customHeight="1" x14ac:dyDescent="0.2">
      <c r="A19" s="253" t="s">
        <v>489</v>
      </c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127"/>
      <c r="O19" s="127"/>
      <c r="P19" s="127"/>
      <c r="Q19" s="194"/>
      <c r="R19" s="127"/>
      <c r="S19" s="128"/>
      <c r="T19" s="128"/>
      <c r="U19" s="128"/>
      <c r="V19" s="128"/>
      <c r="W19" s="128"/>
      <c r="X19" s="128"/>
      <c r="Y19" s="128"/>
      <c r="Z19" s="128"/>
      <c r="AA19" s="128"/>
    </row>
    <row r="20" spans="1:27" s="2" customFormat="1" ht="43.9" customHeight="1" x14ac:dyDescent="0.2">
      <c r="A20" s="64">
        <v>1</v>
      </c>
      <c r="B20" s="293" t="s">
        <v>380</v>
      </c>
      <c r="C20" s="64" t="s">
        <v>381</v>
      </c>
      <c r="D20" s="64" t="s">
        <v>382</v>
      </c>
      <c r="E20" s="62" t="s">
        <v>383</v>
      </c>
      <c r="F20" s="124" t="s">
        <v>384</v>
      </c>
      <c r="G20" s="64" t="s">
        <v>385</v>
      </c>
      <c r="H20" s="64"/>
      <c r="I20" s="64">
        <v>1461</v>
      </c>
      <c r="J20" s="64">
        <v>2007</v>
      </c>
      <c r="K20" s="64" t="s">
        <v>386</v>
      </c>
      <c r="L20" s="64">
        <v>5</v>
      </c>
      <c r="M20" s="129"/>
      <c r="N20" s="64">
        <v>1650</v>
      </c>
      <c r="O20" s="64"/>
      <c r="P20" s="145">
        <v>254000</v>
      </c>
      <c r="Q20" s="184"/>
      <c r="R20" s="64"/>
      <c r="S20" s="64"/>
      <c r="T20" s="61" t="s">
        <v>692</v>
      </c>
      <c r="U20" s="61" t="s">
        <v>693</v>
      </c>
      <c r="V20" s="124"/>
      <c r="W20" s="124"/>
      <c r="X20" s="125">
        <v>2</v>
      </c>
      <c r="Y20" s="67" t="s">
        <v>4</v>
      </c>
      <c r="Z20" s="67" t="s">
        <v>4</v>
      </c>
      <c r="AA20" s="126"/>
    </row>
    <row r="21" spans="1:27" s="2" customFormat="1" ht="43.9" customHeight="1" x14ac:dyDescent="0.2">
      <c r="A21" s="64">
        <v>2</v>
      </c>
      <c r="B21" s="294"/>
      <c r="C21" s="62" t="s">
        <v>387</v>
      </c>
      <c r="D21" s="62" t="s">
        <v>388</v>
      </c>
      <c r="E21" s="62" t="s">
        <v>389</v>
      </c>
      <c r="F21" s="124" t="s">
        <v>390</v>
      </c>
      <c r="G21" s="64" t="s">
        <v>391</v>
      </c>
      <c r="H21" s="64"/>
      <c r="I21" s="64" t="s">
        <v>372</v>
      </c>
      <c r="J21" s="64">
        <v>2005</v>
      </c>
      <c r="K21" s="64" t="s">
        <v>392</v>
      </c>
      <c r="L21" s="64">
        <v>0</v>
      </c>
      <c r="M21" s="62">
        <v>596</v>
      </c>
      <c r="N21" s="64">
        <v>750</v>
      </c>
      <c r="O21" s="64"/>
      <c r="P21" s="64"/>
      <c r="Q21" s="184"/>
      <c r="R21" s="64"/>
      <c r="S21" s="64"/>
      <c r="T21" s="61" t="s">
        <v>694</v>
      </c>
      <c r="U21" s="61" t="s">
        <v>695</v>
      </c>
      <c r="V21" s="124"/>
      <c r="W21" s="124"/>
      <c r="X21" s="125">
        <v>2</v>
      </c>
      <c r="Y21" s="67" t="s">
        <v>4</v>
      </c>
      <c r="Z21" s="126"/>
      <c r="AA21" s="126"/>
    </row>
    <row r="22" spans="1:27" s="2" customFormat="1" ht="43.9" customHeight="1" x14ac:dyDescent="0.2">
      <c r="A22" s="64">
        <v>3</v>
      </c>
      <c r="B22" s="294"/>
      <c r="C22" s="64" t="s">
        <v>362</v>
      </c>
      <c r="D22" s="64" t="s">
        <v>393</v>
      </c>
      <c r="E22" s="130" t="s">
        <v>394</v>
      </c>
      <c r="F22" s="124" t="s">
        <v>395</v>
      </c>
      <c r="G22" s="64" t="s">
        <v>342</v>
      </c>
      <c r="H22" s="64"/>
      <c r="I22" s="64">
        <v>2198</v>
      </c>
      <c r="J22" s="64">
        <v>2011</v>
      </c>
      <c r="K22" s="64" t="s">
        <v>396</v>
      </c>
      <c r="L22" s="64">
        <v>3</v>
      </c>
      <c r="M22" s="63">
        <v>1065</v>
      </c>
      <c r="N22" s="64">
        <v>2800</v>
      </c>
      <c r="O22" s="64"/>
      <c r="P22" s="145">
        <v>219750</v>
      </c>
      <c r="Q22" s="184"/>
      <c r="R22" s="64"/>
      <c r="S22" s="64"/>
      <c r="T22" s="61" t="s">
        <v>696</v>
      </c>
      <c r="U22" s="61" t="s">
        <v>697</v>
      </c>
      <c r="V22" s="124"/>
      <c r="W22" s="124"/>
      <c r="X22" s="125">
        <v>1</v>
      </c>
      <c r="Y22" s="67" t="s">
        <v>4</v>
      </c>
      <c r="Z22" s="67" t="s">
        <v>4</v>
      </c>
      <c r="AA22" s="126"/>
    </row>
    <row r="23" spans="1:27" s="135" customFormat="1" ht="43.9" customHeight="1" x14ac:dyDescent="0.2">
      <c r="A23" s="64">
        <v>4</v>
      </c>
      <c r="B23" s="294"/>
      <c r="C23" s="131" t="s">
        <v>362</v>
      </c>
      <c r="D23" s="62" t="s">
        <v>397</v>
      </c>
      <c r="E23" s="67" t="s">
        <v>398</v>
      </c>
      <c r="F23" s="132" t="s">
        <v>399</v>
      </c>
      <c r="G23" s="64" t="s">
        <v>400</v>
      </c>
      <c r="H23" s="131"/>
      <c r="I23" s="131">
        <v>2198</v>
      </c>
      <c r="J23" s="131">
        <v>2011</v>
      </c>
      <c r="K23" s="131" t="s">
        <v>401</v>
      </c>
      <c r="L23" s="64">
        <v>3</v>
      </c>
      <c r="M23" s="133"/>
      <c r="N23" s="131">
        <v>3500</v>
      </c>
      <c r="O23" s="131"/>
      <c r="P23" s="146">
        <v>161200</v>
      </c>
      <c r="Q23" s="152">
        <v>96000</v>
      </c>
      <c r="R23" s="131" t="s">
        <v>402</v>
      </c>
      <c r="S23" s="131">
        <v>80000</v>
      </c>
      <c r="T23" s="125" t="s">
        <v>698</v>
      </c>
      <c r="U23" s="125" t="s">
        <v>699</v>
      </c>
      <c r="V23" s="125" t="s">
        <v>698</v>
      </c>
      <c r="W23" s="125" t="s">
        <v>699</v>
      </c>
      <c r="X23" s="134">
        <v>1</v>
      </c>
      <c r="Y23" s="67" t="s">
        <v>4</v>
      </c>
      <c r="Z23" s="67" t="s">
        <v>4</v>
      </c>
      <c r="AA23" s="67" t="s">
        <v>4</v>
      </c>
    </row>
    <row r="24" spans="1:27" s="2" customFormat="1" ht="43.9" customHeight="1" x14ac:dyDescent="0.2">
      <c r="A24" s="64">
        <v>5</v>
      </c>
      <c r="B24" s="294"/>
      <c r="C24" s="64" t="s">
        <v>362</v>
      </c>
      <c r="D24" s="64" t="s">
        <v>393</v>
      </c>
      <c r="E24" s="136" t="s">
        <v>403</v>
      </c>
      <c r="F24" s="124" t="s">
        <v>404</v>
      </c>
      <c r="G24" s="64" t="s">
        <v>342</v>
      </c>
      <c r="H24" s="64"/>
      <c r="I24" s="64">
        <v>2198</v>
      </c>
      <c r="J24" s="64">
        <v>2013</v>
      </c>
      <c r="K24" s="64" t="s">
        <v>405</v>
      </c>
      <c r="L24" s="64">
        <v>7</v>
      </c>
      <c r="M24" s="129"/>
      <c r="N24" s="64">
        <v>3500</v>
      </c>
      <c r="O24" s="64"/>
      <c r="P24" s="145">
        <v>256700</v>
      </c>
      <c r="Q24" s="153">
        <v>39900</v>
      </c>
      <c r="R24" s="64"/>
      <c r="S24" s="64"/>
      <c r="T24" s="125" t="s">
        <v>700</v>
      </c>
      <c r="U24" s="125" t="s">
        <v>701</v>
      </c>
      <c r="V24" s="125" t="s">
        <v>700</v>
      </c>
      <c r="W24" s="125" t="s">
        <v>701</v>
      </c>
      <c r="X24" s="125">
        <v>2</v>
      </c>
      <c r="Y24" s="67" t="s">
        <v>4</v>
      </c>
      <c r="Z24" s="67" t="s">
        <v>4</v>
      </c>
      <c r="AA24" s="67" t="s">
        <v>4</v>
      </c>
    </row>
    <row r="25" spans="1:27" s="2" customFormat="1" ht="43.9" customHeight="1" x14ac:dyDescent="0.2">
      <c r="A25" s="64">
        <v>6</v>
      </c>
      <c r="B25" s="294"/>
      <c r="C25" s="64" t="s">
        <v>406</v>
      </c>
      <c r="D25" s="64" t="s">
        <v>407</v>
      </c>
      <c r="E25" s="137" t="s">
        <v>408</v>
      </c>
      <c r="F25" s="124" t="s">
        <v>409</v>
      </c>
      <c r="G25" s="64" t="s">
        <v>410</v>
      </c>
      <c r="H25" s="64"/>
      <c r="I25" s="64">
        <v>4156</v>
      </c>
      <c r="J25" s="64">
        <v>2011</v>
      </c>
      <c r="K25" s="64" t="s">
        <v>411</v>
      </c>
      <c r="L25" s="64">
        <v>2</v>
      </c>
      <c r="M25" s="129"/>
      <c r="N25" s="64">
        <v>6000</v>
      </c>
      <c r="O25" s="64"/>
      <c r="P25" s="64" t="s">
        <v>486</v>
      </c>
      <c r="Q25" s="151">
        <f>73300+160085</f>
        <v>233385</v>
      </c>
      <c r="R25" s="64" t="s">
        <v>488</v>
      </c>
      <c r="S25" s="64">
        <v>160084.5</v>
      </c>
      <c r="T25" s="154" t="s">
        <v>702</v>
      </c>
      <c r="U25" s="154" t="s">
        <v>703</v>
      </c>
      <c r="V25" s="154" t="s">
        <v>702</v>
      </c>
      <c r="W25" s="154" t="s">
        <v>703</v>
      </c>
      <c r="X25" s="125">
        <v>2</v>
      </c>
      <c r="Y25" s="67" t="s">
        <v>4</v>
      </c>
      <c r="Z25" s="67" t="s">
        <v>4</v>
      </c>
      <c r="AA25" s="67" t="s">
        <v>4</v>
      </c>
    </row>
    <row r="26" spans="1:27" s="2" customFormat="1" ht="43.9" customHeight="1" x14ac:dyDescent="0.2">
      <c r="A26" s="64">
        <v>7</v>
      </c>
      <c r="B26" s="294"/>
      <c r="C26" s="64" t="s">
        <v>412</v>
      </c>
      <c r="D26" s="64" t="s">
        <v>413</v>
      </c>
      <c r="E26" s="64" t="s">
        <v>414</v>
      </c>
      <c r="F26" s="124" t="s">
        <v>176</v>
      </c>
      <c r="G26" s="64" t="s">
        <v>415</v>
      </c>
      <c r="H26" s="64"/>
      <c r="I26" s="64" t="s">
        <v>372</v>
      </c>
      <c r="J26" s="64">
        <v>2012</v>
      </c>
      <c r="K26" s="64"/>
      <c r="L26" s="64">
        <v>2</v>
      </c>
      <c r="M26" s="129"/>
      <c r="N26" s="64"/>
      <c r="O26" s="64"/>
      <c r="P26" s="64" t="s">
        <v>487</v>
      </c>
      <c r="Q26" s="151">
        <v>193000</v>
      </c>
      <c r="R26" s="64"/>
      <c r="S26" s="64"/>
      <c r="T26" s="125" t="s">
        <v>704</v>
      </c>
      <c r="U26" s="125" t="s">
        <v>705</v>
      </c>
      <c r="V26" s="125" t="s">
        <v>704</v>
      </c>
      <c r="W26" s="125" t="s">
        <v>705</v>
      </c>
      <c r="X26" s="125">
        <v>2</v>
      </c>
      <c r="Y26" s="67" t="s">
        <v>4</v>
      </c>
      <c r="Z26" s="67" t="s">
        <v>4</v>
      </c>
      <c r="AA26" s="67" t="s">
        <v>4</v>
      </c>
    </row>
    <row r="27" spans="1:27" s="2" customFormat="1" ht="81" customHeight="1" x14ac:dyDescent="0.2">
      <c r="A27" s="64">
        <v>8</v>
      </c>
      <c r="B27" s="294"/>
      <c r="C27" s="64" t="s">
        <v>416</v>
      </c>
      <c r="D27" s="64" t="s">
        <v>417</v>
      </c>
      <c r="E27" s="64" t="s">
        <v>418</v>
      </c>
      <c r="F27" s="124" t="s">
        <v>176</v>
      </c>
      <c r="G27" s="64" t="s">
        <v>419</v>
      </c>
      <c r="H27" s="64"/>
      <c r="I27" s="64" t="s">
        <v>372</v>
      </c>
      <c r="J27" s="64">
        <v>2021</v>
      </c>
      <c r="K27" s="64"/>
      <c r="L27" s="64">
        <v>0</v>
      </c>
      <c r="M27" s="129">
        <v>628</v>
      </c>
      <c r="N27" s="64">
        <v>750</v>
      </c>
      <c r="O27" s="64"/>
      <c r="P27" s="64"/>
      <c r="Q27" s="151">
        <v>19800</v>
      </c>
      <c r="R27" s="64"/>
      <c r="S27" s="64"/>
      <c r="T27" s="125" t="s">
        <v>706</v>
      </c>
      <c r="U27" s="125" t="s">
        <v>707</v>
      </c>
      <c r="V27" s="125" t="s">
        <v>706</v>
      </c>
      <c r="W27" s="125" t="s">
        <v>707</v>
      </c>
      <c r="X27" s="125">
        <v>2</v>
      </c>
      <c r="Y27" s="67" t="s">
        <v>4</v>
      </c>
      <c r="Z27" s="126"/>
      <c r="AA27" s="67" t="s">
        <v>4</v>
      </c>
    </row>
    <row r="28" spans="1:27" s="2" customFormat="1" ht="43.9" customHeight="1" x14ac:dyDescent="0.2">
      <c r="A28" s="64">
        <v>9</v>
      </c>
      <c r="B28" s="295"/>
      <c r="C28" s="64" t="s">
        <v>420</v>
      </c>
      <c r="D28" s="64" t="s">
        <v>421</v>
      </c>
      <c r="E28" s="64" t="s">
        <v>422</v>
      </c>
      <c r="F28" s="138" t="s">
        <v>423</v>
      </c>
      <c r="G28" s="64" t="s">
        <v>385</v>
      </c>
      <c r="H28" s="64"/>
      <c r="I28" s="64">
        <v>2495</v>
      </c>
      <c r="J28" s="64">
        <v>2000</v>
      </c>
      <c r="K28" s="64" t="s">
        <v>424</v>
      </c>
      <c r="L28" s="64">
        <v>5</v>
      </c>
      <c r="M28" s="129"/>
      <c r="N28" s="64">
        <v>2880</v>
      </c>
      <c r="O28" s="64"/>
      <c r="P28" s="145">
        <v>284950</v>
      </c>
      <c r="Q28" s="184"/>
      <c r="R28" s="64"/>
      <c r="S28" s="64"/>
      <c r="T28" s="125" t="s">
        <v>708</v>
      </c>
      <c r="U28" s="125" t="s">
        <v>709</v>
      </c>
      <c r="V28" s="124"/>
      <c r="W28" s="124"/>
      <c r="X28" s="125">
        <v>1</v>
      </c>
      <c r="Y28" s="67" t="s">
        <v>4</v>
      </c>
      <c r="Z28" s="67" t="s">
        <v>4</v>
      </c>
      <c r="AA28" s="126"/>
    </row>
    <row r="30" spans="1:27" x14ac:dyDescent="0.2">
      <c r="A30" s="7" t="s">
        <v>100</v>
      </c>
    </row>
  </sheetData>
  <mergeCells count="27">
    <mergeCell ref="A19:M19"/>
    <mergeCell ref="B20:B28"/>
    <mergeCell ref="A7:K7"/>
    <mergeCell ref="A8:A10"/>
    <mergeCell ref="B8:B10"/>
    <mergeCell ref="C8:C10"/>
    <mergeCell ref="D8:D10"/>
    <mergeCell ref="E8:E10"/>
    <mergeCell ref="F8:F10"/>
    <mergeCell ref="G8:G10"/>
    <mergeCell ref="H8:H9"/>
    <mergeCell ref="I8:I10"/>
    <mergeCell ref="J8:J10"/>
    <mergeCell ref="K8:K10"/>
    <mergeCell ref="B17:B18"/>
    <mergeCell ref="V8:W9"/>
    <mergeCell ref="Y8:AA9"/>
    <mergeCell ref="A11:M11"/>
    <mergeCell ref="P8:P10"/>
    <mergeCell ref="Q8:Q10"/>
    <mergeCell ref="R8:S9"/>
    <mergeCell ref="T8:U9"/>
    <mergeCell ref="L8:L10"/>
    <mergeCell ref="M8:M10"/>
    <mergeCell ref="N8:N10"/>
    <mergeCell ref="O8:O10"/>
    <mergeCell ref="X8:X10"/>
  </mergeCells>
  <phoneticPr fontId="0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43" orientation="landscape" r:id="rId1"/>
  <headerFooter alignWithMargins="0"/>
  <rowBreaks count="1" manualBreakCount="1">
    <brk id="45" max="3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C24"/>
  <sheetViews>
    <sheetView view="pageBreakPreview" topLeftCell="A10" zoomScale="110" zoomScaleNormal="100" zoomScaleSheetLayoutView="110" workbookViewId="0">
      <selection activeCell="C38" sqref="C38"/>
    </sheetView>
  </sheetViews>
  <sheetFormatPr defaultRowHeight="12.75" x14ac:dyDescent="0.2"/>
  <cols>
    <col min="1" max="1" width="18.85546875" customWidth="1"/>
    <col min="2" max="2" width="53.85546875" customWidth="1"/>
    <col min="3" max="3" width="18.140625" customWidth="1"/>
  </cols>
  <sheetData>
    <row r="6" spans="1:3" x14ac:dyDescent="0.2">
      <c r="A6" s="3" t="s">
        <v>710</v>
      </c>
    </row>
    <row r="8" spans="1:3" ht="15" x14ac:dyDescent="0.2">
      <c r="A8" s="205" t="s">
        <v>659</v>
      </c>
      <c r="B8" s="206" t="s">
        <v>660</v>
      </c>
      <c r="C8" s="207" t="s">
        <v>664</v>
      </c>
    </row>
    <row r="9" spans="1:3" ht="25.5" x14ac:dyDescent="0.2">
      <c r="A9" s="199">
        <v>44579</v>
      </c>
      <c r="B9" s="200" t="s">
        <v>667</v>
      </c>
      <c r="C9" s="201">
        <v>4148.42</v>
      </c>
    </row>
    <row r="10" spans="1:3" ht="38.25" x14ac:dyDescent="0.2">
      <c r="A10" s="199">
        <v>44754</v>
      </c>
      <c r="B10" s="200" t="s">
        <v>668</v>
      </c>
      <c r="C10" s="201">
        <v>9360</v>
      </c>
    </row>
    <row r="11" spans="1:3" ht="25.5" x14ac:dyDescent="0.2">
      <c r="A11" s="199">
        <v>44761</v>
      </c>
      <c r="B11" s="200" t="s">
        <v>663</v>
      </c>
      <c r="C11" s="201">
        <v>1405.03</v>
      </c>
    </row>
    <row r="12" spans="1:3" x14ac:dyDescent="0.2">
      <c r="A12" s="202"/>
      <c r="B12" s="203"/>
      <c r="C12" s="204">
        <f>SUM(C9:C11)</f>
        <v>14913.45</v>
      </c>
    </row>
    <row r="13" spans="1:3" ht="38.25" x14ac:dyDescent="0.2">
      <c r="A13" s="199">
        <v>44397</v>
      </c>
      <c r="B13" s="200" t="s">
        <v>665</v>
      </c>
      <c r="C13" s="201">
        <v>3821.61</v>
      </c>
    </row>
    <row r="14" spans="1:3" x14ac:dyDescent="0.2">
      <c r="A14" s="202"/>
      <c r="B14" s="203"/>
      <c r="C14" s="204">
        <f>SUM(C13)</f>
        <v>3821.61</v>
      </c>
    </row>
    <row r="15" spans="1:3" ht="25.5" x14ac:dyDescent="0.2">
      <c r="A15" s="199">
        <v>43843</v>
      </c>
      <c r="B15" s="200" t="s">
        <v>670</v>
      </c>
      <c r="C15" s="201">
        <v>19547.61</v>
      </c>
    </row>
    <row r="16" spans="1:3" x14ac:dyDescent="0.2">
      <c r="A16" s="202"/>
      <c r="B16" s="203"/>
      <c r="C16" s="204">
        <f>SUM(C15)</f>
        <v>19547.61</v>
      </c>
    </row>
    <row r="17" spans="1:3" ht="25.5" x14ac:dyDescent="0.2">
      <c r="A17" s="199">
        <v>43581</v>
      </c>
      <c r="B17" s="200" t="s">
        <v>661</v>
      </c>
      <c r="C17" s="201">
        <v>2893.09</v>
      </c>
    </row>
    <row r="18" spans="1:3" ht="25.5" x14ac:dyDescent="0.2">
      <c r="A18" s="199">
        <v>43615</v>
      </c>
      <c r="B18" s="200" t="s">
        <v>662</v>
      </c>
      <c r="C18" s="201">
        <v>769</v>
      </c>
    </row>
    <row r="19" spans="1:3" ht="38.25" x14ac:dyDescent="0.2">
      <c r="A19" s="199">
        <v>43727</v>
      </c>
      <c r="B19" s="200" t="s">
        <v>666</v>
      </c>
      <c r="C19" s="201">
        <v>11055.94</v>
      </c>
    </row>
    <row r="20" spans="1:3" ht="25.5" x14ac:dyDescent="0.2">
      <c r="A20" s="199">
        <v>43808</v>
      </c>
      <c r="B20" s="200" t="s">
        <v>669</v>
      </c>
      <c r="C20" s="201">
        <v>200</v>
      </c>
    </row>
    <row r="21" spans="1:3" x14ac:dyDescent="0.2">
      <c r="A21" s="202"/>
      <c r="B21" s="203"/>
      <c r="C21" s="204">
        <f>SUM(C17:C20)</f>
        <v>14918.03</v>
      </c>
    </row>
    <row r="22" spans="1:3" x14ac:dyDescent="0.2">
      <c r="A22" s="208"/>
      <c r="B22" s="208" t="s">
        <v>716</v>
      </c>
      <c r="C22" s="209">
        <f>SUM(C21,C16,C14,C12)</f>
        <v>53200.7</v>
      </c>
    </row>
    <row r="24" spans="1:3" x14ac:dyDescent="0.2">
      <c r="A24" s="7" t="s">
        <v>715</v>
      </c>
    </row>
  </sheetData>
  <pageMargins left="0.7" right="0.7" top="0.75" bottom="0.75" header="0.3" footer="0.3"/>
  <pageSetup paperSize="9" scale="9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7:F28"/>
  <sheetViews>
    <sheetView view="pageBreakPreview" zoomScale="60" zoomScaleNormal="100" workbookViewId="0">
      <selection activeCell="G19" sqref="G19"/>
    </sheetView>
  </sheetViews>
  <sheetFormatPr defaultRowHeight="12.75" x14ac:dyDescent="0.2"/>
  <cols>
    <col min="1" max="1" width="5.85546875" style="24" customWidth="1"/>
    <col min="2" max="2" width="42.42578125" customWidth="1"/>
    <col min="3" max="4" width="20.140625" style="17" customWidth="1"/>
    <col min="5" max="5" width="20.7109375" customWidth="1"/>
  </cols>
  <sheetData>
    <row r="7" spans="1:4" ht="16.5" x14ac:dyDescent="0.25">
      <c r="B7" s="47" t="s">
        <v>95</v>
      </c>
      <c r="D7" s="18"/>
    </row>
    <row r="8" spans="1:4" ht="16.5" x14ac:dyDescent="0.25">
      <c r="B8" s="1"/>
    </row>
    <row r="9" spans="1:4" ht="19.899999999999999" customHeight="1" x14ac:dyDescent="0.2">
      <c r="B9" s="305" t="s">
        <v>66</v>
      </c>
      <c r="C9" s="305"/>
      <c r="D9" s="305"/>
    </row>
    <row r="10" spans="1:4" ht="44.45" customHeight="1" x14ac:dyDescent="0.2">
      <c r="A10" s="138" t="s">
        <v>21</v>
      </c>
      <c r="B10" s="138" t="s">
        <v>18</v>
      </c>
      <c r="C10" s="190" t="s">
        <v>38</v>
      </c>
      <c r="D10" s="190" t="s">
        <v>17</v>
      </c>
    </row>
    <row r="11" spans="1:4" ht="26.25" customHeight="1" x14ac:dyDescent="0.2">
      <c r="A11" s="52">
        <v>1</v>
      </c>
      <c r="B11" s="13" t="s">
        <v>427</v>
      </c>
      <c r="C11" s="6">
        <v>4461640.5199999996</v>
      </c>
      <c r="D11" s="6"/>
    </row>
    <row r="12" spans="1:4" ht="26.25" customHeight="1" x14ac:dyDescent="0.2">
      <c r="A12" s="52">
        <v>2</v>
      </c>
      <c r="B12" s="13" t="s">
        <v>428</v>
      </c>
      <c r="C12" s="102">
        <f>132895.62+602.7+11559.89+1469.28</f>
        <v>146527.49000000002</v>
      </c>
      <c r="D12" s="6"/>
    </row>
    <row r="13" spans="1:4" ht="26.25" customHeight="1" x14ac:dyDescent="0.2">
      <c r="A13" s="52">
        <v>3</v>
      </c>
      <c r="B13" s="13" t="s">
        <v>110</v>
      </c>
      <c r="C13" s="165">
        <f>51041.85+15600</f>
        <v>66641.850000000006</v>
      </c>
      <c r="D13" s="6"/>
    </row>
    <row r="14" spans="1:4" ht="26.25" customHeight="1" x14ac:dyDescent="0.2">
      <c r="A14" s="52">
        <v>4</v>
      </c>
      <c r="B14" s="13" t="s">
        <v>114</v>
      </c>
      <c r="C14" s="186">
        <f>678935.22+171284.5</f>
        <v>850219.72</v>
      </c>
      <c r="D14" s="19"/>
    </row>
    <row r="15" spans="1:4" ht="26.25" customHeight="1" x14ac:dyDescent="0.2">
      <c r="A15" s="52">
        <v>5</v>
      </c>
      <c r="B15" s="13" t="s">
        <v>118</v>
      </c>
      <c r="C15" s="6">
        <v>548458.55999999994</v>
      </c>
      <c r="D15" s="143">
        <v>464354.55</v>
      </c>
    </row>
    <row r="16" spans="1:4" ht="26.25" customHeight="1" x14ac:dyDescent="0.2">
      <c r="A16" s="52">
        <v>6</v>
      </c>
      <c r="B16" s="13" t="s">
        <v>122</v>
      </c>
      <c r="C16" s="21">
        <v>48687.93</v>
      </c>
      <c r="D16" s="22"/>
    </row>
    <row r="17" spans="1:6" ht="26.25" customHeight="1" x14ac:dyDescent="0.2">
      <c r="A17" s="52">
        <v>7</v>
      </c>
      <c r="B17" s="13" t="s">
        <v>507</v>
      </c>
      <c r="C17" s="21">
        <v>50751.9</v>
      </c>
      <c r="D17" s="22"/>
    </row>
    <row r="18" spans="1:6" ht="26.25" customHeight="1" x14ac:dyDescent="0.2">
      <c r="A18" s="52">
        <v>8</v>
      </c>
      <c r="B18" s="13" t="s">
        <v>126</v>
      </c>
      <c r="C18" s="21">
        <v>787709.67999999993</v>
      </c>
      <c r="D18" s="22">
        <v>200290.81</v>
      </c>
    </row>
    <row r="19" spans="1:6" ht="26.25" customHeight="1" x14ac:dyDescent="0.2">
      <c r="A19" s="52">
        <v>9</v>
      </c>
      <c r="B19" s="13" t="s">
        <v>543</v>
      </c>
      <c r="C19" s="21">
        <v>400000</v>
      </c>
      <c r="D19" s="22">
        <v>90000</v>
      </c>
    </row>
    <row r="20" spans="1:6" ht="26.25" customHeight="1" x14ac:dyDescent="0.2">
      <c r="A20" s="52">
        <v>10</v>
      </c>
      <c r="B20" s="13" t="s">
        <v>133</v>
      </c>
      <c r="C20" s="21">
        <v>971943.99</v>
      </c>
      <c r="D20" s="22"/>
    </row>
    <row r="21" spans="1:6" ht="26.25" customHeight="1" x14ac:dyDescent="0.2">
      <c r="A21" s="52">
        <v>11</v>
      </c>
      <c r="B21" s="13" t="s">
        <v>136</v>
      </c>
      <c r="C21" s="157">
        <v>3659255.01</v>
      </c>
      <c r="D21" s="156">
        <v>76373.17</v>
      </c>
      <c r="E21" s="155"/>
      <c r="F21" s="155"/>
    </row>
    <row r="22" spans="1:6" ht="26.25" customHeight="1" x14ac:dyDescent="0.2">
      <c r="A22" s="52">
        <v>12</v>
      </c>
      <c r="B22" s="13" t="s">
        <v>139</v>
      </c>
      <c r="C22" s="6">
        <v>222244.35</v>
      </c>
      <c r="D22" s="141">
        <v>64903.43</v>
      </c>
    </row>
    <row r="23" spans="1:6" ht="26.25" customHeight="1" x14ac:dyDescent="0.2">
      <c r="A23" s="52">
        <v>13</v>
      </c>
      <c r="B23" s="13" t="s">
        <v>141</v>
      </c>
      <c r="C23" s="6">
        <v>190000</v>
      </c>
      <c r="D23" s="6">
        <v>40000</v>
      </c>
    </row>
    <row r="24" spans="1:6" ht="18" customHeight="1" x14ac:dyDescent="0.2">
      <c r="A24" s="23"/>
      <c r="B24" s="226" t="s">
        <v>19</v>
      </c>
      <c r="C24" s="20">
        <f>SUM(C11:C23)</f>
        <v>12404080.999999998</v>
      </c>
      <c r="D24" s="20">
        <f>SUM(D11:D23)</f>
        <v>935921.96000000008</v>
      </c>
    </row>
    <row r="27" spans="1:6" x14ac:dyDescent="0.2">
      <c r="B27" s="7" t="s">
        <v>146</v>
      </c>
    </row>
    <row r="28" spans="1:6" x14ac:dyDescent="0.2">
      <c r="B28" s="7" t="s">
        <v>429</v>
      </c>
    </row>
  </sheetData>
  <mergeCells count="1">
    <mergeCell ref="B9:D9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8" orientation="portrait" r:id="rId1"/>
  <headerFooter alignWithMargins="0">
    <oddFooter>&amp;CStrona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7:D38"/>
  <sheetViews>
    <sheetView topLeftCell="A15" zoomScaleNormal="100" workbookViewId="0">
      <selection activeCell="B37" sqref="B37"/>
    </sheetView>
  </sheetViews>
  <sheetFormatPr defaultRowHeight="12.75" x14ac:dyDescent="0.2"/>
  <cols>
    <col min="1" max="1" width="4.140625" style="24" customWidth="1"/>
    <col min="2" max="2" width="53.28515625" customWidth="1"/>
    <col min="3" max="3" width="37.5703125" customWidth="1"/>
  </cols>
  <sheetData>
    <row r="7" spans="1:4" ht="15" customHeight="1" x14ac:dyDescent="0.2">
      <c r="B7" s="3" t="s">
        <v>714</v>
      </c>
      <c r="C7" s="26"/>
    </row>
    <row r="8" spans="1:4" x14ac:dyDescent="0.2">
      <c r="B8" s="3"/>
    </row>
    <row r="9" spans="1:4" ht="69" customHeight="1" x14ac:dyDescent="0.25">
      <c r="A9" s="309" t="s">
        <v>658</v>
      </c>
      <c r="B9" s="309"/>
      <c r="C9" s="309"/>
      <c r="D9" s="28"/>
    </row>
    <row r="10" spans="1:4" ht="9" customHeight="1" x14ac:dyDescent="0.25">
      <c r="A10" s="27"/>
      <c r="B10" s="27"/>
      <c r="C10" s="27"/>
      <c r="D10" s="28"/>
    </row>
    <row r="12" spans="1:4" ht="30.75" customHeight="1" x14ac:dyDescent="0.2">
      <c r="A12" s="29" t="s">
        <v>21</v>
      </c>
      <c r="B12" s="29" t="s">
        <v>36</v>
      </c>
      <c r="C12" s="30" t="s">
        <v>37</v>
      </c>
    </row>
    <row r="13" spans="1:4" ht="17.25" customHeight="1" x14ac:dyDescent="0.2">
      <c r="A13" s="306" t="s">
        <v>454</v>
      </c>
      <c r="B13" s="307"/>
      <c r="C13" s="308"/>
    </row>
    <row r="14" spans="1:4" ht="30.75" customHeight="1" x14ac:dyDescent="0.2">
      <c r="A14" s="4">
        <v>1</v>
      </c>
      <c r="B14" s="215" t="s">
        <v>448</v>
      </c>
      <c r="C14" s="30" t="s">
        <v>449</v>
      </c>
    </row>
    <row r="15" spans="1:4" ht="30.75" customHeight="1" x14ac:dyDescent="0.2">
      <c r="A15" s="4">
        <v>2</v>
      </c>
      <c r="B15" s="215" t="s">
        <v>450</v>
      </c>
      <c r="C15" s="114" t="s">
        <v>451</v>
      </c>
    </row>
    <row r="16" spans="1:4" ht="30.75" customHeight="1" x14ac:dyDescent="0.2">
      <c r="A16" s="4">
        <v>3</v>
      </c>
      <c r="B16" s="216" t="s">
        <v>452</v>
      </c>
      <c r="C16" s="67" t="s">
        <v>453</v>
      </c>
    </row>
    <row r="17" spans="1:3" ht="17.25" customHeight="1" x14ac:dyDescent="0.2">
      <c r="A17" s="306" t="s">
        <v>489</v>
      </c>
      <c r="B17" s="307"/>
      <c r="C17" s="308"/>
    </row>
    <row r="18" spans="1:3" ht="18" customHeight="1" x14ac:dyDescent="0.2">
      <c r="A18" s="23">
        <v>1</v>
      </c>
      <c r="B18" s="8" t="s">
        <v>490</v>
      </c>
      <c r="C18" s="23" t="s">
        <v>491</v>
      </c>
    </row>
    <row r="19" spans="1:3" ht="18" customHeight="1" x14ac:dyDescent="0.2">
      <c r="A19" s="23">
        <v>2</v>
      </c>
      <c r="B19" s="8" t="s">
        <v>492</v>
      </c>
      <c r="C19" s="23" t="s">
        <v>493</v>
      </c>
    </row>
    <row r="20" spans="1:3" ht="18" customHeight="1" x14ac:dyDescent="0.2">
      <c r="A20" s="23">
        <v>3</v>
      </c>
      <c r="B20" s="8" t="s">
        <v>494</v>
      </c>
      <c r="C20" s="23" t="s">
        <v>491</v>
      </c>
    </row>
    <row r="21" spans="1:3" ht="18" customHeight="1" x14ac:dyDescent="0.2">
      <c r="A21" s="23">
        <v>4</v>
      </c>
      <c r="B21" s="8" t="s">
        <v>495</v>
      </c>
      <c r="C21" s="23" t="s">
        <v>491</v>
      </c>
    </row>
    <row r="22" spans="1:3" ht="18" customHeight="1" x14ac:dyDescent="0.2">
      <c r="A22" s="23">
        <v>5</v>
      </c>
      <c r="B22" s="8" t="s">
        <v>496</v>
      </c>
      <c r="C22" s="23" t="s">
        <v>491</v>
      </c>
    </row>
    <row r="23" spans="1:3" ht="18" customHeight="1" x14ac:dyDescent="0.2">
      <c r="A23" s="23">
        <v>6</v>
      </c>
      <c r="B23" s="8" t="s">
        <v>497</v>
      </c>
      <c r="C23" s="23" t="s">
        <v>491</v>
      </c>
    </row>
    <row r="24" spans="1:3" ht="18" customHeight="1" x14ac:dyDescent="0.2">
      <c r="A24" s="23">
        <v>7</v>
      </c>
      <c r="B24" s="8" t="s">
        <v>498</v>
      </c>
      <c r="C24" s="23" t="s">
        <v>491</v>
      </c>
    </row>
    <row r="25" spans="1:3" ht="18" customHeight="1" x14ac:dyDescent="0.2">
      <c r="A25" s="23">
        <v>8</v>
      </c>
      <c r="B25" s="8" t="s">
        <v>499</v>
      </c>
      <c r="C25" s="23" t="s">
        <v>491</v>
      </c>
    </row>
    <row r="26" spans="1:3" ht="18" customHeight="1" x14ac:dyDescent="0.2">
      <c r="A26" s="23">
        <v>9</v>
      </c>
      <c r="B26" s="8" t="s">
        <v>500</v>
      </c>
      <c r="C26" s="23" t="s">
        <v>491</v>
      </c>
    </row>
    <row r="27" spans="1:3" ht="18" customHeight="1" x14ac:dyDescent="0.2">
      <c r="A27" s="23">
        <v>10</v>
      </c>
      <c r="B27" s="8" t="s">
        <v>501</v>
      </c>
      <c r="C27" s="23" t="s">
        <v>491</v>
      </c>
    </row>
    <row r="28" spans="1:3" ht="17.25" customHeight="1" x14ac:dyDescent="0.2">
      <c r="A28" s="306" t="s">
        <v>503</v>
      </c>
      <c r="B28" s="307"/>
      <c r="C28" s="308"/>
    </row>
    <row r="29" spans="1:3" ht="18" customHeight="1" x14ac:dyDescent="0.2">
      <c r="A29" s="23">
        <v>1</v>
      </c>
      <c r="B29" s="8" t="s">
        <v>504</v>
      </c>
      <c r="C29" s="4" t="s">
        <v>505</v>
      </c>
    </row>
    <row r="30" spans="1:3" ht="18" customHeight="1" x14ac:dyDescent="0.2">
      <c r="A30" s="23">
        <v>2</v>
      </c>
      <c r="B30" s="8" t="s">
        <v>506</v>
      </c>
      <c r="C30" s="4" t="s">
        <v>505</v>
      </c>
    </row>
    <row r="31" spans="1:3" ht="17.25" customHeight="1" x14ac:dyDescent="0.2">
      <c r="A31" s="306" t="s">
        <v>514</v>
      </c>
      <c r="B31" s="307"/>
      <c r="C31" s="308"/>
    </row>
    <row r="32" spans="1:3" ht="18" customHeight="1" x14ac:dyDescent="0.2">
      <c r="A32" s="23">
        <v>1</v>
      </c>
      <c r="B32" s="8" t="s">
        <v>515</v>
      </c>
      <c r="C32" s="68" t="s">
        <v>516</v>
      </c>
    </row>
    <row r="33" spans="1:3" ht="17.25" customHeight="1" x14ac:dyDescent="0.2">
      <c r="A33" s="306" t="s">
        <v>657</v>
      </c>
      <c r="B33" s="307"/>
      <c r="C33" s="308"/>
    </row>
    <row r="34" spans="1:3" ht="18" customHeight="1" x14ac:dyDescent="0.2">
      <c r="A34" s="23">
        <v>1</v>
      </c>
      <c r="B34" s="161" t="s">
        <v>751</v>
      </c>
      <c r="C34" s="162" t="s">
        <v>650</v>
      </c>
    </row>
    <row r="35" spans="1:3" ht="18" customHeight="1" x14ac:dyDescent="0.2">
      <c r="A35" s="23">
        <v>2</v>
      </c>
      <c r="B35" s="161" t="s">
        <v>651</v>
      </c>
      <c r="C35" s="162" t="s">
        <v>638</v>
      </c>
    </row>
    <row r="36" spans="1:3" ht="18" customHeight="1" x14ac:dyDescent="0.2">
      <c r="A36" s="23">
        <v>3</v>
      </c>
      <c r="B36" s="161" t="s">
        <v>652</v>
      </c>
      <c r="C36" s="162" t="s">
        <v>653</v>
      </c>
    </row>
    <row r="37" spans="1:3" ht="18" customHeight="1" x14ac:dyDescent="0.2">
      <c r="A37" s="23">
        <v>4</v>
      </c>
      <c r="B37" s="161" t="s">
        <v>654</v>
      </c>
      <c r="C37" s="162" t="s">
        <v>655</v>
      </c>
    </row>
    <row r="38" spans="1:3" x14ac:dyDescent="0.2">
      <c r="B38" s="7"/>
    </row>
  </sheetData>
  <mergeCells count="6">
    <mergeCell ref="A33:C33"/>
    <mergeCell ref="A9:C9"/>
    <mergeCell ref="A13:C13"/>
    <mergeCell ref="A17:C17"/>
    <mergeCell ref="A28:C28"/>
    <mergeCell ref="A31:C31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1" orientation="portrait" r:id="rId1"/>
  <headerFooter alignWithMargins="0"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6</vt:i4>
      </vt:variant>
    </vt:vector>
  </HeadingPairs>
  <TitlesOfParts>
    <vt:vector size="14" baseType="lpstr">
      <vt:lpstr>informacje ogólne</vt:lpstr>
      <vt:lpstr>informacje do oceny ryzyka</vt:lpstr>
      <vt:lpstr>budynki</vt:lpstr>
      <vt:lpstr>elektronika </vt:lpstr>
      <vt:lpstr>auta</vt:lpstr>
      <vt:lpstr>szkodowość</vt:lpstr>
      <vt:lpstr>środki trwałe</vt:lpstr>
      <vt:lpstr>lokalizacje</vt:lpstr>
      <vt:lpstr>'informacje do oceny ryzyka'!_Hlk101524119</vt:lpstr>
      <vt:lpstr>auta!Obszar_wydruku</vt:lpstr>
      <vt:lpstr>budynki!Obszar_wydruku</vt:lpstr>
      <vt:lpstr>'elektronika '!Obszar_wydruku</vt:lpstr>
      <vt:lpstr>'informacje do oceny ryzyka'!Obszar_wydruku</vt:lpstr>
      <vt:lpstr>'informacje ogólne'!Obszar_wydruku</vt:lpstr>
    </vt:vector>
  </TitlesOfParts>
  <Company>MedicEuro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załączniki</dc:title>
  <dc:creator>MAXIMUS BROKER</dc:creator>
  <cp:lastModifiedBy>Matak Paweł</cp:lastModifiedBy>
  <cp:lastPrinted>2022-10-04T05:33:28Z</cp:lastPrinted>
  <dcterms:created xsi:type="dcterms:W3CDTF">2004-04-21T13:58:08Z</dcterms:created>
  <dcterms:modified xsi:type="dcterms:W3CDTF">2022-10-28T06:33:34Z</dcterms:modified>
</cp:coreProperties>
</file>