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ZAMÓWIENIA PUBLICZNE\PRZETARGI_2024\Ustawa\17_24_Dostawa produktów żywnościowych_II półrocze 2024\"/>
    </mc:Choice>
  </mc:AlternateContent>
  <xr:revisionPtr revIDLastSave="0" documentId="13_ncr:1_{CDA0FE36-74F3-4022-9EF6-DC133C5AEB40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CZĘŚĆ I" sheetId="6" r:id="rId1"/>
    <sheet name="CZĘŚĆ II" sheetId="2" r:id="rId2"/>
    <sheet name="CZĘŚĆ III" sheetId="5" r:id="rId3"/>
    <sheet name="CZĘŚĆ IV" sheetId="7" r:id="rId4"/>
  </sheets>
  <definedNames>
    <definedName name="_xlnm._FilterDatabase" localSheetId="0" hidden="1">'CZĘŚĆ I'!$A$24:$J$331</definedName>
    <definedName name="_xlnm.Print_Area" localSheetId="0">'CZĘŚĆ I'!$A$51:$B$319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0" i="6" l="1"/>
  <c r="J330" i="6" l="1"/>
  <c r="G330" i="6"/>
  <c r="I21" i="7" l="1"/>
  <c r="J21" i="7" s="1"/>
  <c r="I22" i="7"/>
  <c r="I23" i="7"/>
  <c r="I24" i="7"/>
  <c r="I25" i="7"/>
  <c r="I26" i="7"/>
  <c r="J26" i="7" s="1"/>
  <c r="I27" i="7"/>
  <c r="I28" i="7"/>
  <c r="I29" i="7"/>
  <c r="I30" i="7"/>
  <c r="J30" i="7" s="1"/>
  <c r="I31" i="7"/>
  <c r="J31" i="7" s="1"/>
  <c r="I32" i="7"/>
  <c r="J32" i="7" s="1"/>
  <c r="I33" i="7"/>
  <c r="I34" i="7"/>
  <c r="I35" i="7"/>
  <c r="I36" i="7"/>
  <c r="I37" i="7"/>
  <c r="I38" i="7"/>
  <c r="I39" i="7"/>
  <c r="I40" i="7"/>
  <c r="I41" i="7"/>
  <c r="I42" i="7"/>
  <c r="J42" i="7" s="1"/>
  <c r="I43" i="7"/>
  <c r="J43" i="7" s="1"/>
  <c r="I44" i="7"/>
  <c r="J44" i="7" s="1"/>
  <c r="I45" i="7"/>
  <c r="J45" i="7" s="1"/>
  <c r="I46" i="7"/>
  <c r="I47" i="7"/>
  <c r="I48" i="7"/>
  <c r="I49" i="7"/>
  <c r="I50" i="7"/>
  <c r="I51" i="7"/>
  <c r="I52" i="7"/>
  <c r="I53" i="7"/>
  <c r="I54" i="7"/>
  <c r="J54" i="7" s="1"/>
  <c r="I55" i="7"/>
  <c r="J55" i="7" s="1"/>
  <c r="I56" i="7"/>
  <c r="J56" i="7" s="1"/>
  <c r="I57" i="7"/>
  <c r="J57" i="7" s="1"/>
  <c r="I58" i="7"/>
  <c r="I59" i="7"/>
  <c r="I60" i="7"/>
  <c r="G20" i="7"/>
  <c r="I20" i="7"/>
  <c r="J20" i="7" s="1"/>
  <c r="J25" i="7"/>
  <c r="J46" i="7"/>
  <c r="J49" i="7"/>
  <c r="J58" i="7"/>
  <c r="G25" i="7"/>
  <c r="G26" i="7"/>
  <c r="G30" i="7"/>
  <c r="G31" i="7"/>
  <c r="G32" i="7"/>
  <c r="G43" i="7"/>
  <c r="G44" i="7"/>
  <c r="G45" i="7"/>
  <c r="G46" i="7"/>
  <c r="G54" i="7"/>
  <c r="G56" i="7"/>
  <c r="G57" i="7"/>
  <c r="G58" i="7"/>
  <c r="J22" i="5"/>
  <c r="I22" i="5"/>
  <c r="I23" i="5"/>
  <c r="J23" i="5" s="1"/>
  <c r="I24" i="5"/>
  <c r="J24" i="5" s="1"/>
  <c r="I25" i="5"/>
  <c r="I26" i="5"/>
  <c r="J26" i="5" s="1"/>
  <c r="I27" i="5"/>
  <c r="I28" i="5"/>
  <c r="I29" i="5"/>
  <c r="J29" i="5" s="1"/>
  <c r="I30" i="5"/>
  <c r="J30" i="5" s="1"/>
  <c r="I31" i="5"/>
  <c r="J31" i="5" s="1"/>
  <c r="I32" i="5"/>
  <c r="I33" i="5"/>
  <c r="I34" i="5"/>
  <c r="J34" i="5" s="1"/>
  <c r="I35" i="5"/>
  <c r="J35" i="5" s="1"/>
  <c r="I36" i="5"/>
  <c r="J36" i="5" s="1"/>
  <c r="I37" i="5"/>
  <c r="J37" i="5" s="1"/>
  <c r="I38" i="5"/>
  <c r="J38" i="5" s="1"/>
  <c r="I39" i="5"/>
  <c r="J39" i="5" s="1"/>
  <c r="I40" i="5"/>
  <c r="J40" i="5" s="1"/>
  <c r="I41" i="5"/>
  <c r="J41" i="5" s="1"/>
  <c r="I42" i="5"/>
  <c r="J42" i="5" s="1"/>
  <c r="I43" i="5"/>
  <c r="J43" i="5" s="1"/>
  <c r="I44" i="5"/>
  <c r="I45" i="5"/>
  <c r="I46" i="5"/>
  <c r="J46" i="5" s="1"/>
  <c r="I47" i="5"/>
  <c r="J47" i="5" s="1"/>
  <c r="I48" i="5"/>
  <c r="J48" i="5" s="1"/>
  <c r="I49" i="5"/>
  <c r="J49" i="5" s="1"/>
  <c r="I50" i="5"/>
  <c r="J50" i="5" s="1"/>
  <c r="I51" i="5"/>
  <c r="J51" i="5" s="1"/>
  <c r="I52" i="5"/>
  <c r="J52" i="5" s="1"/>
  <c r="I53" i="5"/>
  <c r="J53" i="5" s="1"/>
  <c r="I54" i="5"/>
  <c r="J54" i="5" s="1"/>
  <c r="I55" i="5"/>
  <c r="J55" i="5" s="1"/>
  <c r="I21" i="5"/>
  <c r="G29" i="5"/>
  <c r="G41" i="5"/>
  <c r="G42" i="5"/>
  <c r="G43" i="5"/>
  <c r="G44" i="5"/>
  <c r="G53" i="5"/>
  <c r="G54" i="5"/>
  <c r="G55" i="5"/>
  <c r="G21" i="5"/>
  <c r="I46" i="2"/>
  <c r="I21" i="2"/>
  <c r="J21" i="2" s="1"/>
  <c r="I22" i="2"/>
  <c r="J22" i="2" s="1"/>
  <c r="I23" i="2"/>
  <c r="I24" i="2"/>
  <c r="J24" i="2" s="1"/>
  <c r="I25" i="2"/>
  <c r="J25" i="2" s="1"/>
  <c r="I26" i="2"/>
  <c r="J26" i="2" s="1"/>
  <c r="I27" i="2"/>
  <c r="I28" i="2"/>
  <c r="J28" i="2" s="1"/>
  <c r="I29" i="2"/>
  <c r="J29" i="2" s="1"/>
  <c r="I30" i="2"/>
  <c r="J30" i="2" s="1"/>
  <c r="I31" i="2"/>
  <c r="I32" i="2"/>
  <c r="I33" i="2"/>
  <c r="I34" i="2"/>
  <c r="I35" i="2"/>
  <c r="J35" i="2" s="1"/>
  <c r="I36" i="2"/>
  <c r="J36" i="2" s="1"/>
  <c r="I37" i="2"/>
  <c r="J37" i="2" s="1"/>
  <c r="I38" i="2"/>
  <c r="J38" i="2" s="1"/>
  <c r="I39" i="2"/>
  <c r="I40" i="2"/>
  <c r="J40" i="2" s="1"/>
  <c r="I41" i="2"/>
  <c r="J41" i="2" s="1"/>
  <c r="I42" i="2"/>
  <c r="J42" i="2" s="1"/>
  <c r="I43" i="2"/>
  <c r="I44" i="2"/>
  <c r="I45" i="2"/>
  <c r="I47" i="2"/>
  <c r="I48" i="2"/>
  <c r="I49" i="2"/>
  <c r="J49" i="2" s="1"/>
  <c r="I50" i="2"/>
  <c r="J50" i="2" s="1"/>
  <c r="I51" i="2"/>
  <c r="J51" i="2" s="1"/>
  <c r="I52" i="2"/>
  <c r="J52" i="2" s="1"/>
  <c r="G25" i="2"/>
  <c r="G26" i="2"/>
  <c r="G27" i="2"/>
  <c r="G37" i="2"/>
  <c r="G38" i="2"/>
  <c r="G39" i="2"/>
  <c r="G49" i="2"/>
  <c r="G50" i="2"/>
  <c r="G51" i="2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J52" i="6" s="1"/>
  <c r="I53" i="6"/>
  <c r="I54" i="6"/>
  <c r="I55" i="6"/>
  <c r="I56" i="6"/>
  <c r="I57" i="6"/>
  <c r="I58" i="6"/>
  <c r="I59" i="6"/>
  <c r="I60" i="6"/>
  <c r="J60" i="6" s="1"/>
  <c r="I61" i="6"/>
  <c r="I62" i="6"/>
  <c r="I63" i="6"/>
  <c r="I64" i="6"/>
  <c r="I65" i="6"/>
  <c r="I66" i="6"/>
  <c r="I67" i="6"/>
  <c r="I68" i="6"/>
  <c r="I69" i="6"/>
  <c r="I70" i="6"/>
  <c r="I71" i="6"/>
  <c r="I72" i="6"/>
  <c r="J72" i="6" s="1"/>
  <c r="I73" i="6"/>
  <c r="I74" i="6"/>
  <c r="I75" i="6"/>
  <c r="I76" i="6"/>
  <c r="J76" i="6" s="1"/>
  <c r="I77" i="6"/>
  <c r="I78" i="6"/>
  <c r="I79" i="6"/>
  <c r="I80" i="6"/>
  <c r="I81" i="6"/>
  <c r="I82" i="6"/>
  <c r="I83" i="6"/>
  <c r="I84" i="6"/>
  <c r="J84" i="6" s="1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J100" i="6" s="1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J124" i="6" s="1"/>
  <c r="I125" i="6"/>
  <c r="I126" i="6"/>
  <c r="I127" i="6"/>
  <c r="I128" i="6"/>
  <c r="I129" i="6"/>
  <c r="I130" i="6"/>
  <c r="I131" i="6"/>
  <c r="I132" i="6"/>
  <c r="I133" i="6"/>
  <c r="I134" i="6"/>
  <c r="I135" i="6"/>
  <c r="I136" i="6"/>
  <c r="J136" i="6" s="1"/>
  <c r="I137" i="6"/>
  <c r="I138" i="6"/>
  <c r="I139" i="6"/>
  <c r="I140" i="6"/>
  <c r="I141" i="6"/>
  <c r="I142" i="6"/>
  <c r="I143" i="6"/>
  <c r="I144" i="6"/>
  <c r="I145" i="6"/>
  <c r="I146" i="6"/>
  <c r="I147" i="6"/>
  <c r="I148" i="6"/>
  <c r="J148" i="6" s="1"/>
  <c r="I149" i="6"/>
  <c r="I150" i="6"/>
  <c r="I151" i="6"/>
  <c r="I152" i="6"/>
  <c r="I153" i="6"/>
  <c r="I154" i="6"/>
  <c r="I155" i="6"/>
  <c r="I156" i="6"/>
  <c r="I157" i="6"/>
  <c r="I158" i="6"/>
  <c r="I159" i="6"/>
  <c r="I160" i="6"/>
  <c r="J160" i="6" s="1"/>
  <c r="I161" i="6"/>
  <c r="I162" i="6"/>
  <c r="I163" i="6"/>
  <c r="I164" i="6"/>
  <c r="I165" i="6"/>
  <c r="I166" i="6"/>
  <c r="I167" i="6"/>
  <c r="I168" i="6"/>
  <c r="I169" i="6"/>
  <c r="I170" i="6"/>
  <c r="I171" i="6"/>
  <c r="I172" i="6"/>
  <c r="J172" i="6" s="1"/>
  <c r="I173" i="6"/>
  <c r="I174" i="6"/>
  <c r="I175" i="6"/>
  <c r="I176" i="6"/>
  <c r="I177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J196" i="6" s="1"/>
  <c r="I197" i="6"/>
  <c r="I198" i="6"/>
  <c r="I199" i="6"/>
  <c r="I200" i="6"/>
  <c r="I201" i="6"/>
  <c r="I202" i="6"/>
  <c r="I203" i="6"/>
  <c r="I204" i="6"/>
  <c r="I205" i="6"/>
  <c r="I206" i="6"/>
  <c r="I207" i="6"/>
  <c r="I208" i="6"/>
  <c r="J208" i="6" s="1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27" i="6"/>
  <c r="I228" i="6"/>
  <c r="I229" i="6"/>
  <c r="I230" i="6"/>
  <c r="I231" i="6"/>
  <c r="I232" i="6"/>
  <c r="J232" i="6" s="1"/>
  <c r="I233" i="6"/>
  <c r="I234" i="6"/>
  <c r="I235" i="6"/>
  <c r="I236" i="6"/>
  <c r="I237" i="6"/>
  <c r="I238" i="6"/>
  <c r="I239" i="6"/>
  <c r="I240" i="6"/>
  <c r="I241" i="6"/>
  <c r="I242" i="6"/>
  <c r="I243" i="6"/>
  <c r="I244" i="6"/>
  <c r="J244" i="6" s="1"/>
  <c r="I245" i="6"/>
  <c r="I246" i="6"/>
  <c r="I247" i="6"/>
  <c r="I248" i="6"/>
  <c r="I249" i="6"/>
  <c r="I250" i="6"/>
  <c r="I251" i="6"/>
  <c r="I252" i="6"/>
  <c r="I253" i="6"/>
  <c r="I254" i="6"/>
  <c r="I255" i="6"/>
  <c r="I256" i="6"/>
  <c r="J256" i="6" s="1"/>
  <c r="I257" i="6"/>
  <c r="I258" i="6"/>
  <c r="I259" i="6"/>
  <c r="I260" i="6"/>
  <c r="I261" i="6"/>
  <c r="I262" i="6"/>
  <c r="I263" i="6"/>
  <c r="I264" i="6"/>
  <c r="I265" i="6"/>
  <c r="I266" i="6"/>
  <c r="I267" i="6"/>
  <c r="I268" i="6"/>
  <c r="J268" i="6" s="1"/>
  <c r="I269" i="6"/>
  <c r="I270" i="6"/>
  <c r="I271" i="6"/>
  <c r="I272" i="6"/>
  <c r="I273" i="6"/>
  <c r="I274" i="6"/>
  <c r="I275" i="6"/>
  <c r="I276" i="6"/>
  <c r="I277" i="6"/>
  <c r="I278" i="6"/>
  <c r="I279" i="6"/>
  <c r="I280" i="6"/>
  <c r="I281" i="6"/>
  <c r="I282" i="6"/>
  <c r="I283" i="6"/>
  <c r="I284" i="6"/>
  <c r="I285" i="6"/>
  <c r="I286" i="6"/>
  <c r="I287" i="6"/>
  <c r="I288" i="6"/>
  <c r="I289" i="6"/>
  <c r="I290" i="6"/>
  <c r="I291" i="6"/>
  <c r="I292" i="6"/>
  <c r="J292" i="6" s="1"/>
  <c r="I293" i="6"/>
  <c r="I294" i="6"/>
  <c r="I295" i="6"/>
  <c r="I296" i="6"/>
  <c r="I297" i="6"/>
  <c r="I298" i="6"/>
  <c r="I299" i="6"/>
  <c r="I300" i="6"/>
  <c r="I301" i="6"/>
  <c r="I302" i="6"/>
  <c r="I303" i="6"/>
  <c r="I304" i="6"/>
  <c r="J304" i="6" s="1"/>
  <c r="I305" i="6"/>
  <c r="I306" i="6"/>
  <c r="I307" i="6"/>
  <c r="I308" i="6"/>
  <c r="I309" i="6"/>
  <c r="I310" i="6"/>
  <c r="I311" i="6"/>
  <c r="I312" i="6"/>
  <c r="I313" i="6"/>
  <c r="I314" i="6"/>
  <c r="I315" i="6"/>
  <c r="I316" i="6"/>
  <c r="I317" i="6"/>
  <c r="I318" i="6"/>
  <c r="I319" i="6"/>
  <c r="I320" i="6"/>
  <c r="I321" i="6"/>
  <c r="I322" i="6"/>
  <c r="I323" i="6"/>
  <c r="I324" i="6"/>
  <c r="I325" i="6"/>
  <c r="I326" i="6"/>
  <c r="I327" i="6"/>
  <c r="I328" i="6"/>
  <c r="J328" i="6" s="1"/>
  <c r="I329" i="6"/>
  <c r="I331" i="6"/>
  <c r="I27" i="6"/>
  <c r="G21" i="7"/>
  <c r="G22" i="7"/>
  <c r="G23" i="7"/>
  <c r="G24" i="7"/>
  <c r="G27" i="7"/>
  <c r="G28" i="7"/>
  <c r="G29" i="7"/>
  <c r="G33" i="7"/>
  <c r="G34" i="7"/>
  <c r="G35" i="7"/>
  <c r="J36" i="7"/>
  <c r="G37" i="7"/>
  <c r="G38" i="7"/>
  <c r="G39" i="7"/>
  <c r="G40" i="7"/>
  <c r="G41" i="7"/>
  <c r="G42" i="7"/>
  <c r="G47" i="7"/>
  <c r="G48" i="7"/>
  <c r="G49" i="7"/>
  <c r="G50" i="7"/>
  <c r="G51" i="7"/>
  <c r="G52" i="7"/>
  <c r="G53" i="7"/>
  <c r="G55" i="7"/>
  <c r="J59" i="7"/>
  <c r="J60" i="7"/>
  <c r="G22" i="5"/>
  <c r="G25" i="5"/>
  <c r="G27" i="5"/>
  <c r="G28" i="5"/>
  <c r="G30" i="5"/>
  <c r="G31" i="5"/>
  <c r="G32" i="5"/>
  <c r="G33" i="5"/>
  <c r="G34" i="5"/>
  <c r="G35" i="5"/>
  <c r="G36" i="5"/>
  <c r="G45" i="5"/>
  <c r="G46" i="5"/>
  <c r="G47" i="5"/>
  <c r="G48" i="5"/>
  <c r="G49" i="5"/>
  <c r="G50" i="5"/>
  <c r="G21" i="2"/>
  <c r="G22" i="2"/>
  <c r="G23" i="2"/>
  <c r="G28" i="2"/>
  <c r="G29" i="2"/>
  <c r="G30" i="2"/>
  <c r="G31" i="2"/>
  <c r="G32" i="2"/>
  <c r="J33" i="2"/>
  <c r="G34" i="2"/>
  <c r="G40" i="2"/>
  <c r="G41" i="2"/>
  <c r="G42" i="2"/>
  <c r="G43" i="2"/>
  <c r="G44" i="2"/>
  <c r="G45" i="2"/>
  <c r="J46" i="2"/>
  <c r="J47" i="2"/>
  <c r="G48" i="2"/>
  <c r="G20" i="2"/>
  <c r="G28" i="6"/>
  <c r="G29" i="6"/>
  <c r="G30" i="6"/>
  <c r="G31" i="6"/>
  <c r="G38" i="6"/>
  <c r="G39" i="6"/>
  <c r="G40" i="6"/>
  <c r="G42" i="6"/>
  <c r="G49" i="6"/>
  <c r="G53" i="6"/>
  <c r="G54" i="6"/>
  <c r="G62" i="6"/>
  <c r="G63" i="6"/>
  <c r="G64" i="6"/>
  <c r="G66" i="6"/>
  <c r="G73" i="6"/>
  <c r="G74" i="6"/>
  <c r="G75" i="6"/>
  <c r="G77" i="6"/>
  <c r="G78" i="6"/>
  <c r="G85" i="6"/>
  <c r="G87" i="6"/>
  <c r="G88" i="6"/>
  <c r="G90" i="6"/>
  <c r="G102" i="6"/>
  <c r="G112" i="6"/>
  <c r="G114" i="6"/>
  <c r="G121" i="6"/>
  <c r="G126" i="6"/>
  <c r="G135" i="6"/>
  <c r="G138" i="6"/>
  <c r="G145" i="6"/>
  <c r="G146" i="6"/>
  <c r="G147" i="6"/>
  <c r="G150" i="6"/>
  <c r="G162" i="6"/>
  <c r="G171" i="6"/>
  <c r="G174" i="6"/>
  <c r="G184" i="6"/>
  <c r="G186" i="6"/>
  <c r="G193" i="6"/>
  <c r="G194" i="6"/>
  <c r="G198" i="6"/>
  <c r="G203" i="6"/>
  <c r="G206" i="6"/>
  <c r="G207" i="6"/>
  <c r="G210" i="6"/>
  <c r="G215" i="6"/>
  <c r="G217" i="6"/>
  <c r="G218" i="6"/>
  <c r="G219" i="6"/>
  <c r="G220" i="6"/>
  <c r="G222" i="6"/>
  <c r="G227" i="6"/>
  <c r="G234" i="6"/>
  <c r="G239" i="6"/>
  <c r="G241" i="6"/>
  <c r="G242" i="6"/>
  <c r="G246" i="6"/>
  <c r="G251" i="6"/>
  <c r="G253" i="6"/>
  <c r="G254" i="6"/>
  <c r="G255" i="6"/>
  <c r="G258" i="6"/>
  <c r="G263" i="6"/>
  <c r="G267" i="6"/>
  <c r="G270" i="6"/>
  <c r="G275" i="6"/>
  <c r="G279" i="6"/>
  <c r="G280" i="6"/>
  <c r="G282" i="6"/>
  <c r="G287" i="6"/>
  <c r="G289" i="6"/>
  <c r="G294" i="6"/>
  <c r="G299" i="6"/>
  <c r="G306" i="6"/>
  <c r="G311" i="6"/>
  <c r="G313" i="6"/>
  <c r="G314" i="6"/>
  <c r="G316" i="6"/>
  <c r="G318" i="6"/>
  <c r="G323" i="6"/>
  <c r="G331" i="6"/>
  <c r="I20" i="2"/>
  <c r="J20" i="2" s="1"/>
  <c r="J24" i="7" l="1"/>
  <c r="J48" i="7"/>
  <c r="J23" i="7"/>
  <c r="J53" i="7"/>
  <c r="J41" i="7"/>
  <c r="J29" i="7"/>
  <c r="J47" i="7"/>
  <c r="J22" i="7"/>
  <c r="J52" i="7"/>
  <c r="J40" i="7"/>
  <c r="J28" i="7"/>
  <c r="J39" i="7"/>
  <c r="J38" i="7"/>
  <c r="J37" i="7"/>
  <c r="J51" i="7"/>
  <c r="J35" i="7"/>
  <c r="J34" i="7"/>
  <c r="J27" i="7"/>
  <c r="J33" i="7"/>
  <c r="G26" i="5"/>
  <c r="G52" i="5"/>
  <c r="G39" i="5"/>
  <c r="G38" i="5"/>
  <c r="G23" i="5"/>
  <c r="J28" i="5"/>
  <c r="G37" i="5"/>
  <c r="J45" i="5"/>
  <c r="J27" i="5"/>
  <c r="G40" i="5"/>
  <c r="G51" i="5"/>
  <c r="J21" i="5"/>
  <c r="J44" i="5"/>
  <c r="G24" i="5"/>
  <c r="J25" i="5"/>
  <c r="G52" i="2"/>
  <c r="J48" i="2"/>
  <c r="J23" i="2"/>
  <c r="J43" i="2"/>
  <c r="J31" i="2"/>
  <c r="J45" i="2"/>
  <c r="G36" i="2"/>
  <c r="G24" i="2"/>
  <c r="J44" i="2"/>
  <c r="J39" i="2"/>
  <c r="J27" i="2"/>
  <c r="G35" i="2"/>
  <c r="G46" i="2"/>
  <c r="G33" i="2"/>
  <c r="G47" i="2"/>
  <c r="J34" i="2"/>
  <c r="J32" i="2"/>
  <c r="J327" i="6"/>
  <c r="J303" i="6"/>
  <c r="J291" i="6"/>
  <c r="J243" i="6"/>
  <c r="J231" i="6"/>
  <c r="J195" i="6"/>
  <c r="J183" i="6"/>
  <c r="J159" i="6"/>
  <c r="J123" i="6"/>
  <c r="J111" i="6"/>
  <c r="J99" i="6"/>
  <c r="J51" i="6"/>
  <c r="J315" i="6"/>
  <c r="J302" i="6"/>
  <c r="J290" i="6"/>
  <c r="J278" i="6"/>
  <c r="J266" i="6"/>
  <c r="J230" i="6"/>
  <c r="J182" i="6"/>
  <c r="J170" i="6"/>
  <c r="J158" i="6"/>
  <c r="J134" i="6"/>
  <c r="J122" i="6"/>
  <c r="J110" i="6"/>
  <c r="J98" i="6"/>
  <c r="J86" i="6"/>
  <c r="J50" i="6"/>
  <c r="J325" i="6"/>
  <c r="J301" i="6"/>
  <c r="J277" i="6"/>
  <c r="J229" i="6"/>
  <c r="J205" i="6"/>
  <c r="J181" i="6"/>
  <c r="J169" i="6"/>
  <c r="J157" i="6"/>
  <c r="J133" i="6"/>
  <c r="J109" i="6"/>
  <c r="J97" i="6"/>
  <c r="J61" i="6"/>
  <c r="J37" i="6"/>
  <c r="J326" i="6"/>
  <c r="J265" i="6"/>
  <c r="J48" i="6"/>
  <c r="G133" i="6"/>
  <c r="G278" i="6"/>
  <c r="G277" i="6"/>
  <c r="J267" i="6"/>
  <c r="J146" i="6"/>
  <c r="J121" i="6"/>
  <c r="J135" i="6"/>
  <c r="G325" i="6"/>
  <c r="G109" i="6"/>
  <c r="J85" i="6"/>
  <c r="J206" i="6"/>
  <c r="J75" i="6"/>
  <c r="G124" i="6"/>
  <c r="J255" i="6"/>
  <c r="G327" i="6"/>
  <c r="J220" i="6"/>
  <c r="G326" i="6"/>
  <c r="G172" i="6"/>
  <c r="J95" i="6"/>
  <c r="G301" i="6"/>
  <c r="G231" i="6"/>
  <c r="G158" i="6"/>
  <c r="J194" i="6"/>
  <c r="J74" i="6"/>
  <c r="G52" i="6"/>
  <c r="G111" i="6"/>
  <c r="J219" i="6"/>
  <c r="G244" i="6"/>
  <c r="G160" i="6"/>
  <c r="G159" i="6"/>
  <c r="G208" i="6"/>
  <c r="G157" i="6"/>
  <c r="J316" i="6"/>
  <c r="J193" i="6"/>
  <c r="J73" i="6"/>
  <c r="J217" i="6"/>
  <c r="J207" i="6"/>
  <c r="G291" i="6"/>
  <c r="J280" i="6"/>
  <c r="J184" i="6"/>
  <c r="J63" i="6"/>
  <c r="G196" i="6"/>
  <c r="G195" i="6"/>
  <c r="G110" i="6"/>
  <c r="G243" i="6"/>
  <c r="J30" i="6"/>
  <c r="G205" i="6"/>
  <c r="G148" i="6"/>
  <c r="J279" i="6"/>
  <c r="J62" i="6"/>
  <c r="G122" i="6"/>
  <c r="J112" i="6"/>
  <c r="G232" i="6"/>
  <c r="J329" i="6"/>
  <c r="J317" i="6"/>
  <c r="J305" i="6"/>
  <c r="J293" i="6"/>
  <c r="J281" i="6"/>
  <c r="J269" i="6"/>
  <c r="J257" i="6"/>
  <c r="J245" i="6"/>
  <c r="J233" i="6"/>
  <c r="J221" i="6"/>
  <c r="J209" i="6"/>
  <c r="J197" i="6"/>
  <c r="J185" i="6"/>
  <c r="J173" i="6"/>
  <c r="J161" i="6"/>
  <c r="J149" i="6"/>
  <c r="J137" i="6"/>
  <c r="J125" i="6"/>
  <c r="J113" i="6"/>
  <c r="J101" i="6"/>
  <c r="J89" i="6"/>
  <c r="J77" i="6"/>
  <c r="J65" i="6"/>
  <c r="J53" i="6"/>
  <c r="J41" i="6"/>
  <c r="J29" i="6"/>
  <c r="G136" i="6"/>
  <c r="G61" i="6"/>
  <c r="J147" i="6"/>
  <c r="J49" i="6"/>
  <c r="G60" i="7"/>
  <c r="G59" i="7"/>
  <c r="G61" i="7" s="1"/>
  <c r="J50" i="7"/>
  <c r="G36" i="7"/>
  <c r="J33" i="5"/>
  <c r="J32" i="5"/>
  <c r="G315" i="6"/>
  <c r="G230" i="6"/>
  <c r="J254" i="6"/>
  <c r="G304" i="6"/>
  <c r="G268" i="6"/>
  <c r="G229" i="6"/>
  <c r="G183" i="6"/>
  <c r="G99" i="6"/>
  <c r="G51" i="6"/>
  <c r="J253" i="6"/>
  <c r="J40" i="6"/>
  <c r="G303" i="6"/>
  <c r="G182" i="6"/>
  <c r="G98" i="6"/>
  <c r="G50" i="6"/>
  <c r="J314" i="6"/>
  <c r="J242" i="6"/>
  <c r="J39" i="6"/>
  <c r="G302" i="6"/>
  <c r="G256" i="6"/>
  <c r="G181" i="6"/>
  <c r="G86" i="6"/>
  <c r="G48" i="6"/>
  <c r="J313" i="6"/>
  <c r="J241" i="6"/>
  <c r="J171" i="6"/>
  <c r="J38" i="6"/>
  <c r="G134" i="6"/>
  <c r="J28" i="6"/>
  <c r="G72" i="6"/>
  <c r="G328" i="6"/>
  <c r="G292" i="6"/>
  <c r="G76" i="6"/>
  <c r="J289" i="6"/>
  <c r="J218" i="6"/>
  <c r="G101" i="6"/>
  <c r="J311" i="6"/>
  <c r="G317" i="6"/>
  <c r="G293" i="6"/>
  <c r="G269" i="6"/>
  <c r="G245" i="6"/>
  <c r="G221" i="6"/>
  <c r="G197" i="6"/>
  <c r="G173" i="6"/>
  <c r="G149" i="6"/>
  <c r="G125" i="6"/>
  <c r="G100" i="6"/>
  <c r="J145" i="6"/>
  <c r="J64" i="6"/>
  <c r="G41" i="6"/>
  <c r="G290" i="6"/>
  <c r="G266" i="6"/>
  <c r="G170" i="6"/>
  <c r="G97" i="6"/>
  <c r="G65" i="6"/>
  <c r="J251" i="6"/>
  <c r="G265" i="6"/>
  <c r="G169" i="6"/>
  <c r="G89" i="6"/>
  <c r="J203" i="6"/>
  <c r="J88" i="6"/>
  <c r="J227" i="6"/>
  <c r="G113" i="6"/>
  <c r="J263" i="6"/>
  <c r="J87" i="6"/>
  <c r="J287" i="6"/>
  <c r="G95" i="6"/>
  <c r="G329" i="6"/>
  <c r="G305" i="6"/>
  <c r="G281" i="6"/>
  <c r="G257" i="6"/>
  <c r="G233" i="6"/>
  <c r="G209" i="6"/>
  <c r="G185" i="6"/>
  <c r="G161" i="6"/>
  <c r="G137" i="6"/>
  <c r="G123" i="6"/>
  <c r="G300" i="6"/>
  <c r="J300" i="6"/>
  <c r="G167" i="6"/>
  <c r="J167" i="6"/>
  <c r="G143" i="6"/>
  <c r="J143" i="6"/>
  <c r="G119" i="6"/>
  <c r="J119" i="6"/>
  <c r="G107" i="6"/>
  <c r="J107" i="6"/>
  <c r="J71" i="6"/>
  <c r="G71" i="6"/>
  <c r="J36" i="6"/>
  <c r="G36" i="6"/>
  <c r="J94" i="6"/>
  <c r="G94" i="6"/>
  <c r="G312" i="6"/>
  <c r="J312" i="6"/>
  <c r="G252" i="6"/>
  <c r="J252" i="6"/>
  <c r="G204" i="6"/>
  <c r="J204" i="6"/>
  <c r="G144" i="6"/>
  <c r="J144" i="6"/>
  <c r="G108" i="6"/>
  <c r="J108" i="6"/>
  <c r="G155" i="6"/>
  <c r="J155" i="6"/>
  <c r="G83" i="6"/>
  <c r="J83" i="6"/>
  <c r="G322" i="6"/>
  <c r="J322" i="6"/>
  <c r="G310" i="6"/>
  <c r="J310" i="6"/>
  <c r="G298" i="6"/>
  <c r="J298" i="6"/>
  <c r="G286" i="6"/>
  <c r="J286" i="6"/>
  <c r="G274" i="6"/>
  <c r="J274" i="6"/>
  <c r="G262" i="6"/>
  <c r="J262" i="6"/>
  <c r="G250" i="6"/>
  <c r="J250" i="6"/>
  <c r="G238" i="6"/>
  <c r="J238" i="6"/>
  <c r="G226" i="6"/>
  <c r="J226" i="6"/>
  <c r="G214" i="6"/>
  <c r="J214" i="6"/>
  <c r="G202" i="6"/>
  <c r="J202" i="6"/>
  <c r="G190" i="6"/>
  <c r="J190" i="6"/>
  <c r="G178" i="6"/>
  <c r="J178" i="6"/>
  <c r="G166" i="6"/>
  <c r="J166" i="6"/>
  <c r="G154" i="6"/>
  <c r="J154" i="6"/>
  <c r="G142" i="6"/>
  <c r="J142" i="6"/>
  <c r="G130" i="6"/>
  <c r="J130" i="6"/>
  <c r="G118" i="6"/>
  <c r="J118" i="6"/>
  <c r="G106" i="6"/>
  <c r="J106" i="6"/>
  <c r="G82" i="6"/>
  <c r="J82" i="6"/>
  <c r="G70" i="6"/>
  <c r="J70" i="6"/>
  <c r="G58" i="6"/>
  <c r="J58" i="6"/>
  <c r="G46" i="6"/>
  <c r="J46" i="6"/>
  <c r="J35" i="6"/>
  <c r="G35" i="6"/>
  <c r="J275" i="6"/>
  <c r="G321" i="6"/>
  <c r="J321" i="6"/>
  <c r="G309" i="6"/>
  <c r="J309" i="6"/>
  <c r="G297" i="6"/>
  <c r="J297" i="6"/>
  <c r="G285" i="6"/>
  <c r="J285" i="6"/>
  <c r="G273" i="6"/>
  <c r="J273" i="6"/>
  <c r="G261" i="6"/>
  <c r="J261" i="6"/>
  <c r="G249" i="6"/>
  <c r="J249" i="6"/>
  <c r="G237" i="6"/>
  <c r="J237" i="6"/>
  <c r="G225" i="6"/>
  <c r="J225" i="6"/>
  <c r="G213" i="6"/>
  <c r="J213" i="6"/>
  <c r="G201" i="6"/>
  <c r="J201" i="6"/>
  <c r="G189" i="6"/>
  <c r="J189" i="6"/>
  <c r="G177" i="6"/>
  <c r="J177" i="6"/>
  <c r="G165" i="6"/>
  <c r="J165" i="6"/>
  <c r="G153" i="6"/>
  <c r="J153" i="6"/>
  <c r="G141" i="6"/>
  <c r="J141" i="6"/>
  <c r="G129" i="6"/>
  <c r="J129" i="6"/>
  <c r="G117" i="6"/>
  <c r="J117" i="6"/>
  <c r="G105" i="6"/>
  <c r="J105" i="6"/>
  <c r="G93" i="6"/>
  <c r="J93" i="6"/>
  <c r="G81" i="6"/>
  <c r="J81" i="6"/>
  <c r="G69" i="6"/>
  <c r="J69" i="6"/>
  <c r="G57" i="6"/>
  <c r="J57" i="6"/>
  <c r="G45" i="6"/>
  <c r="J45" i="6"/>
  <c r="G34" i="6"/>
  <c r="J34" i="6"/>
  <c r="J215" i="6"/>
  <c r="G288" i="6"/>
  <c r="J288" i="6"/>
  <c r="G240" i="6"/>
  <c r="J240" i="6"/>
  <c r="G192" i="6"/>
  <c r="J192" i="6"/>
  <c r="G156" i="6"/>
  <c r="J156" i="6"/>
  <c r="G120" i="6"/>
  <c r="J120" i="6"/>
  <c r="G191" i="6"/>
  <c r="J191" i="6"/>
  <c r="G264" i="6"/>
  <c r="J264" i="6"/>
  <c r="G216" i="6"/>
  <c r="J216" i="6"/>
  <c r="G180" i="6"/>
  <c r="J180" i="6"/>
  <c r="G132" i="6"/>
  <c r="J132" i="6"/>
  <c r="G96" i="6"/>
  <c r="J96" i="6"/>
  <c r="G179" i="6"/>
  <c r="J179" i="6"/>
  <c r="G131" i="6"/>
  <c r="J131" i="6"/>
  <c r="G59" i="6"/>
  <c r="J59" i="6"/>
  <c r="J47" i="6"/>
  <c r="G47" i="6"/>
  <c r="G320" i="6"/>
  <c r="J320" i="6"/>
  <c r="G308" i="6"/>
  <c r="J308" i="6"/>
  <c r="G296" i="6"/>
  <c r="J296" i="6"/>
  <c r="G284" i="6"/>
  <c r="J284" i="6"/>
  <c r="G272" i="6"/>
  <c r="J272" i="6"/>
  <c r="G260" i="6"/>
  <c r="J260" i="6"/>
  <c r="G248" i="6"/>
  <c r="J248" i="6"/>
  <c r="G236" i="6"/>
  <c r="J236" i="6"/>
  <c r="G224" i="6"/>
  <c r="J224" i="6"/>
  <c r="G212" i="6"/>
  <c r="J212" i="6"/>
  <c r="G200" i="6"/>
  <c r="J200" i="6"/>
  <c r="G188" i="6"/>
  <c r="J188" i="6"/>
  <c r="G176" i="6"/>
  <c r="J176" i="6"/>
  <c r="G164" i="6"/>
  <c r="J164" i="6"/>
  <c r="G152" i="6"/>
  <c r="J152" i="6"/>
  <c r="G140" i="6"/>
  <c r="J140" i="6"/>
  <c r="G128" i="6"/>
  <c r="J128" i="6"/>
  <c r="G116" i="6"/>
  <c r="J116" i="6"/>
  <c r="G104" i="6"/>
  <c r="J104" i="6"/>
  <c r="G92" i="6"/>
  <c r="J92" i="6"/>
  <c r="G80" i="6"/>
  <c r="J80" i="6"/>
  <c r="G68" i="6"/>
  <c r="J68" i="6"/>
  <c r="G56" i="6"/>
  <c r="J56" i="6"/>
  <c r="G44" i="6"/>
  <c r="J44" i="6"/>
  <c r="G33" i="6"/>
  <c r="J33" i="6"/>
  <c r="G84" i="6"/>
  <c r="G60" i="6"/>
  <c r="G37" i="6"/>
  <c r="J299" i="6"/>
  <c r="G27" i="6"/>
  <c r="J27" i="6"/>
  <c r="G319" i="6"/>
  <c r="J319" i="6"/>
  <c r="G307" i="6"/>
  <c r="J307" i="6"/>
  <c r="G295" i="6"/>
  <c r="J295" i="6"/>
  <c r="G283" i="6"/>
  <c r="J283" i="6"/>
  <c r="G271" i="6"/>
  <c r="J271" i="6"/>
  <c r="G259" i="6"/>
  <c r="J259" i="6"/>
  <c r="G247" i="6"/>
  <c r="J247" i="6"/>
  <c r="G235" i="6"/>
  <c r="J235" i="6"/>
  <c r="G223" i="6"/>
  <c r="J223" i="6"/>
  <c r="G211" i="6"/>
  <c r="J211" i="6"/>
  <c r="G199" i="6"/>
  <c r="J199" i="6"/>
  <c r="G187" i="6"/>
  <c r="J187" i="6"/>
  <c r="G175" i="6"/>
  <c r="J175" i="6"/>
  <c r="G163" i="6"/>
  <c r="J163" i="6"/>
  <c r="G151" i="6"/>
  <c r="J151" i="6"/>
  <c r="G139" i="6"/>
  <c r="J139" i="6"/>
  <c r="G127" i="6"/>
  <c r="J127" i="6"/>
  <c r="G115" i="6"/>
  <c r="J115" i="6"/>
  <c r="G103" i="6"/>
  <c r="J103" i="6"/>
  <c r="J91" i="6"/>
  <c r="G91" i="6"/>
  <c r="G79" i="6"/>
  <c r="J79" i="6"/>
  <c r="J67" i="6"/>
  <c r="G67" i="6"/>
  <c r="J55" i="6"/>
  <c r="G55" i="6"/>
  <c r="J43" i="6"/>
  <c r="G43" i="6"/>
  <c r="G32" i="6"/>
  <c r="J32" i="6"/>
  <c r="J239" i="6"/>
  <c r="G324" i="6"/>
  <c r="J324" i="6"/>
  <c r="G276" i="6"/>
  <c r="J276" i="6"/>
  <c r="G228" i="6"/>
  <c r="J228" i="6"/>
  <c r="G168" i="6"/>
  <c r="J168" i="6"/>
  <c r="J331" i="6"/>
  <c r="J318" i="6"/>
  <c r="J306" i="6"/>
  <c r="J294" i="6"/>
  <c r="J282" i="6"/>
  <c r="J270" i="6"/>
  <c r="J258" i="6"/>
  <c r="J246" i="6"/>
  <c r="J234" i="6"/>
  <c r="J222" i="6"/>
  <c r="J210" i="6"/>
  <c r="J198" i="6"/>
  <c r="J186" i="6"/>
  <c r="J174" i="6"/>
  <c r="J162" i="6"/>
  <c r="J150" i="6"/>
  <c r="J138" i="6"/>
  <c r="J126" i="6"/>
  <c r="J114" i="6"/>
  <c r="J102" i="6"/>
  <c r="J323" i="6"/>
  <c r="J90" i="6"/>
  <c r="J78" i="6"/>
  <c r="J66" i="6"/>
  <c r="J54" i="6"/>
  <c r="J42" i="6"/>
  <c r="J31" i="6"/>
  <c r="J53" i="2" l="1"/>
  <c r="J61" i="7"/>
  <c r="G56" i="5"/>
  <c r="J56" i="5"/>
  <c r="G53" i="2"/>
  <c r="J332" i="6"/>
  <c r="G332" i="6"/>
</calcChain>
</file>

<file path=xl/sharedStrings.xml><?xml version="1.0" encoding="utf-8"?>
<sst xmlns="http://schemas.openxmlformats.org/spreadsheetml/2006/main" count="995" uniqueCount="493">
  <si>
    <t>L.p.</t>
  </si>
  <si>
    <t>j.m.</t>
  </si>
  <si>
    <t>wartość brutto w zł</t>
  </si>
  <si>
    <t>Asortyment</t>
  </si>
  <si>
    <t>cena jedn. netto zł</t>
  </si>
  <si>
    <t>Wykonawca *):</t>
  </si>
  <si>
    <t>Nazwa(y) Wykonawcy (ów)</t>
  </si>
  <si>
    <t>Adres(y) Wykonawcy(ów)</t>
  </si>
  <si>
    <t>nazwa produktu równoważnego</t>
  </si>
  <si>
    <t>Tabela nr 1</t>
  </si>
  <si>
    <t>Tabela nr 2</t>
  </si>
  <si>
    <t>CZĘŚĆ III ZAMÓWIENIA</t>
  </si>
  <si>
    <t>Tabela nr 3</t>
  </si>
  <si>
    <t>Stawka Podatku VAT (%)</t>
  </si>
  <si>
    <t>cena jedn. brutto zł</t>
  </si>
  <si>
    <t>CZEŚĆ I ZAMÓWIENIA</t>
  </si>
  <si>
    <t>Tabela nr 4</t>
  </si>
  <si>
    <t>razem</t>
  </si>
  <si>
    <t xml:space="preserve">15g cukru w 100g/ml gotowego produktu do spożycia, </t>
  </si>
  <si>
    <t xml:space="preserve">15g tluszczu w 100g/ml gotowego produktu do spożycia, </t>
  </si>
  <si>
    <t>1g soli w 100g/ml  gotowego produktu do spożycia</t>
  </si>
  <si>
    <t>Produkty muszą spełniać nastepujace wymagania żywieniowe, mianowicie zawierać nie więcej niż:</t>
  </si>
  <si>
    <t>CZEŚĆ II ZAMÓWIENIA</t>
  </si>
  <si>
    <t xml:space="preserve"> </t>
  </si>
  <si>
    <t>kurczak świeży cały</t>
  </si>
  <si>
    <t>kg</t>
  </si>
  <si>
    <t>karkówka wieprzowa b/k</t>
  </si>
  <si>
    <t>parówki cielęce</t>
  </si>
  <si>
    <t>parówki delikatesowe odtłuszczone</t>
  </si>
  <si>
    <t>kiełbasa podwawelska</t>
  </si>
  <si>
    <t>kiełbasa biała surowa</t>
  </si>
  <si>
    <t>łopatka wieprzowa b/k mielona</t>
  </si>
  <si>
    <t>mięso wieprzowe od szynki b/k</t>
  </si>
  <si>
    <t>cielęcina od szynki b/k</t>
  </si>
  <si>
    <t>filet z indyka surowy</t>
  </si>
  <si>
    <t>filet z kurczaka surowy</t>
  </si>
  <si>
    <t>pałeczki podudzie z kurczaka</t>
  </si>
  <si>
    <t>udka z kurczaka kulinarne</t>
  </si>
  <si>
    <t>schab wieprzowy środkowy b/k</t>
  </si>
  <si>
    <t>pręga wołowa</t>
  </si>
  <si>
    <t>antrykot wołowy z/k</t>
  </si>
  <si>
    <t>polędwiczki wieprzowe</t>
  </si>
  <si>
    <t xml:space="preserve">pasztet domowy </t>
  </si>
  <si>
    <t>udziec z indyka z/k</t>
  </si>
  <si>
    <t>udziec z indyka z/k b/s</t>
  </si>
  <si>
    <t>żeberka wieprzowe paski</t>
  </si>
  <si>
    <t>wędlina 100% krojona</t>
  </si>
  <si>
    <t>kluski leniwe</t>
  </si>
  <si>
    <t>kluski śląskie</t>
  </si>
  <si>
    <t xml:space="preserve">naleśniki z serem białym </t>
  </si>
  <si>
    <t>pierogi z mięsem</t>
  </si>
  <si>
    <t>pierogi ze szpinakiem i serem feta</t>
  </si>
  <si>
    <t>pierogi z kapustą i pieczarkami</t>
  </si>
  <si>
    <t>pierogi z truskawkami</t>
  </si>
  <si>
    <t>pierogi z jagodami</t>
  </si>
  <si>
    <t xml:space="preserve">pyzy tarte z serem </t>
  </si>
  <si>
    <t>kopytka</t>
  </si>
  <si>
    <t>pierogi z soczewicą</t>
  </si>
  <si>
    <t>pierogi z ruskie</t>
  </si>
  <si>
    <t>naleśniki z kurczakiem</t>
  </si>
  <si>
    <t>mięso wołowe b/k od szynki</t>
  </si>
  <si>
    <t>bułka tarta</t>
  </si>
  <si>
    <t>bułka wrocławska suszona 300g</t>
  </si>
  <si>
    <t>szt</t>
  </si>
  <si>
    <t>bułka wrocławska krojona300g</t>
  </si>
  <si>
    <t>chleb zwykły 550g</t>
  </si>
  <si>
    <t>chleb gracham 500g</t>
  </si>
  <si>
    <t>chleb orkisz 500g</t>
  </si>
  <si>
    <t>chleb żytni 550g</t>
  </si>
  <si>
    <t>chleb razowy 600g</t>
  </si>
  <si>
    <t>chałka drożdżowa 400g</t>
  </si>
  <si>
    <t>strucla drożdżowa</t>
  </si>
  <si>
    <t>drożdżówki 100g</t>
  </si>
  <si>
    <t>rogaliki drożdżowe50g</t>
  </si>
  <si>
    <t>pączki 100g</t>
  </si>
  <si>
    <t>bułeczki grahamki 100g</t>
  </si>
  <si>
    <t>arbuz</t>
  </si>
  <si>
    <t>banany</t>
  </si>
  <si>
    <t>brokuł świeży</t>
  </si>
  <si>
    <t xml:space="preserve">buraki czerwone </t>
  </si>
  <si>
    <t>cebula cukrowa</t>
  </si>
  <si>
    <t>cebula zwykła</t>
  </si>
  <si>
    <t>cytryny</t>
  </si>
  <si>
    <t>cukinia</t>
  </si>
  <si>
    <t>dynia</t>
  </si>
  <si>
    <t>botwinka świeża</t>
  </si>
  <si>
    <t>pęcz</t>
  </si>
  <si>
    <t>brzoskwinie świeże</t>
  </si>
  <si>
    <t>nektarynki świeże</t>
  </si>
  <si>
    <t xml:space="preserve">gruszki </t>
  </si>
  <si>
    <t>jabłka</t>
  </si>
  <si>
    <t>czosnek świeży</t>
  </si>
  <si>
    <t>kapusta kwaszona</t>
  </si>
  <si>
    <t>kapusta  pekińska</t>
  </si>
  <si>
    <t>kapusta włoska</t>
  </si>
  <si>
    <t>cykoria</t>
  </si>
  <si>
    <t>imbir</t>
  </si>
  <si>
    <t>koperek</t>
  </si>
  <si>
    <t>natka</t>
  </si>
  <si>
    <t>kiwi</t>
  </si>
  <si>
    <t>maliny świeże</t>
  </si>
  <si>
    <t>marchewka świeża</t>
  </si>
  <si>
    <t>pietruszka świeża</t>
  </si>
  <si>
    <t>seler świeży</t>
  </si>
  <si>
    <t>por</t>
  </si>
  <si>
    <t>papryka świeża</t>
  </si>
  <si>
    <t>pomidory świeże</t>
  </si>
  <si>
    <t>ogórki kwaszone</t>
  </si>
  <si>
    <t>ogórki konserwowe krakus</t>
  </si>
  <si>
    <t>urbanek</t>
  </si>
  <si>
    <t>rzodkiewka</t>
  </si>
  <si>
    <t>sałata zwykła</t>
  </si>
  <si>
    <t>sałata lodowa</t>
  </si>
  <si>
    <t>ananas świeży</t>
  </si>
  <si>
    <t>melon swieży</t>
  </si>
  <si>
    <t>winogrona</t>
  </si>
  <si>
    <t>śliwki świeże</t>
  </si>
  <si>
    <t xml:space="preserve">mandarynki </t>
  </si>
  <si>
    <t>pomarańcza</t>
  </si>
  <si>
    <t>pomidorki koktailowe</t>
  </si>
  <si>
    <t>pieczarki świeże</t>
  </si>
  <si>
    <t>ogórki małosolne</t>
  </si>
  <si>
    <t>kiełki z warzyw200g</t>
  </si>
  <si>
    <t>czerwona porzeczka</t>
  </si>
  <si>
    <t>pomidory malinowe</t>
  </si>
  <si>
    <t>morele świeże</t>
  </si>
  <si>
    <t>kalafior świeży</t>
  </si>
  <si>
    <t>surówka z białej kapusty koperkowa</t>
  </si>
  <si>
    <t>surówka z czerwonej kapusty</t>
  </si>
  <si>
    <t>szczypiorek</t>
  </si>
  <si>
    <t>ziemniaki</t>
  </si>
  <si>
    <t>mięta świeża doniczka</t>
  </si>
  <si>
    <t>mąka szymanowska</t>
  </si>
  <si>
    <t>mąka ziemniaczana</t>
  </si>
  <si>
    <t>masło roślinne 250g</t>
  </si>
  <si>
    <t>olej kujawski 1l</t>
  </si>
  <si>
    <t>olej lniany 200ml</t>
  </si>
  <si>
    <t>makaron goliard 250g nitki</t>
  </si>
  <si>
    <t>pacz</t>
  </si>
  <si>
    <t>makaron goliard 400g nitki</t>
  </si>
  <si>
    <t>sante</t>
  </si>
  <si>
    <t>makaron do spaghetti 400g lubella pełnoziarnisty</t>
  </si>
  <si>
    <t>prymat</t>
  </si>
  <si>
    <t>octim</t>
  </si>
  <si>
    <t>majeranek"kamis"8g</t>
  </si>
  <si>
    <t>vegeta natural podravka 150g</t>
  </si>
  <si>
    <t>pieprz naturalny "kamis"ziarnisty 12g</t>
  </si>
  <si>
    <t>oregano "kamis"12g</t>
  </si>
  <si>
    <t>zioła prowansalskie"kamis"10g</t>
  </si>
  <si>
    <t>sól morska jodowana z potasem 1kg</t>
  </si>
  <si>
    <t>laska wanilii "kamis"</t>
  </si>
  <si>
    <t>kakao naturalne "wedel"80g</t>
  </si>
  <si>
    <t>kawa zbożowa84g</t>
  </si>
  <si>
    <t>kawa zbożowa"inka"150g</t>
  </si>
  <si>
    <t>herbata exspresowa Lipton" 50szt</t>
  </si>
  <si>
    <t>herbata owocowa expresowa 20szt sante</t>
  </si>
  <si>
    <t>sól morska jodowana z potasem imagnezem 350g</t>
  </si>
  <si>
    <t xml:space="preserve"> cukier trzcinowy sante 1kg</t>
  </si>
  <si>
    <t>pudliszki</t>
  </si>
  <si>
    <t>kamis</t>
  </si>
  <si>
    <t>pasztet sojowy sante naturalny 113g</t>
  </si>
  <si>
    <t>miód naturalny sante 2kg wielokwiatowy</t>
  </si>
  <si>
    <t>cukier biały "diamant"1kg</t>
  </si>
  <si>
    <t>mleko uht 2% 1l "łaciate"</t>
  </si>
  <si>
    <t>łowicz</t>
  </si>
  <si>
    <t>masło naturalne 200g mlekowita "polskie"</t>
  </si>
  <si>
    <t>majonez "winiary"400ml</t>
  </si>
  <si>
    <t>humus klasyczny 115g sante</t>
  </si>
  <si>
    <t>kukurydza w puszce400g"pudliszki "</t>
  </si>
  <si>
    <t>groch połówki 400g "polgren"</t>
  </si>
  <si>
    <t>kasza gryczana(4x100)szczytno</t>
  </si>
  <si>
    <t>oliwa z oliwek 0,50l" basso"</t>
  </si>
  <si>
    <t>ocet jabłkowy 500ml "deweley"</t>
  </si>
  <si>
    <t>jaja z chowu ekologicznego klasa A</t>
  </si>
  <si>
    <t>kasza jęczmienna(4x100)szczytno</t>
  </si>
  <si>
    <t>kasza jęczmienna 400g średnia szczytno</t>
  </si>
  <si>
    <t>kasza jaglana 400g</t>
  </si>
  <si>
    <t>sonko</t>
  </si>
  <si>
    <t>ryż(4x100)"britta</t>
  </si>
  <si>
    <t>zacierki babuni 250g</t>
  </si>
  <si>
    <t>pomidory w puszce 400g b/skóry"kier"</t>
  </si>
  <si>
    <t>przecier pomidorowy "tomatera primo gusto"500ml</t>
  </si>
  <si>
    <t xml:space="preserve">groszek konserwowy 400g pudliszki </t>
  </si>
  <si>
    <t>barszcz biały winiary 66g</t>
  </si>
  <si>
    <t xml:space="preserve">żurek winiary 60g </t>
  </si>
  <si>
    <t>tuńczyk w sosie własnym 170g</t>
  </si>
  <si>
    <t>żurawina suszona 100g sante</t>
  </si>
  <si>
    <t xml:space="preserve">szt </t>
  </si>
  <si>
    <t>pestki słonecznika 100g sante</t>
  </si>
  <si>
    <t xml:space="preserve"> płatki owsiane 400g pełnoziarniste sante</t>
  </si>
  <si>
    <t>płatki ryżowe 400g smakosz</t>
  </si>
  <si>
    <t>nesquik</t>
  </si>
  <si>
    <t>ryba filet (zmintaja dorsza miruny morszczuka</t>
  </si>
  <si>
    <t>makrela wędzona</t>
  </si>
  <si>
    <t>ananas z puszki 565g splendor</t>
  </si>
  <si>
    <t>kasza kus-kus1kg sante</t>
  </si>
  <si>
    <t>ser biały półtłusty "kosów"</t>
  </si>
  <si>
    <t>jogurt naturalny 370g "danon"</t>
  </si>
  <si>
    <t>jogurt bakoma "bio"140g</t>
  </si>
  <si>
    <t>jogurt fantazja 122g z owocami</t>
  </si>
  <si>
    <t>serki "gratka"115g</t>
  </si>
  <si>
    <t>sz</t>
  </si>
  <si>
    <t>serki danonki 4x50g</t>
  </si>
  <si>
    <t>serki danonki 4x90g</t>
  </si>
  <si>
    <t>serki"almette"130g</t>
  </si>
  <si>
    <t>serki topione "hohland"100g</t>
  </si>
  <si>
    <t>truskawki mrożone450g hortex</t>
  </si>
  <si>
    <t>truskawki mrożone2,50kg hortex</t>
  </si>
  <si>
    <t>wiśnie mrożone 450g hortex</t>
  </si>
  <si>
    <t>mieszanka kompotowa mrożona 450g hortex</t>
  </si>
  <si>
    <t>maliny mrożone 280g hortex</t>
  </si>
  <si>
    <t>maliny mrożone 400g hortex</t>
  </si>
  <si>
    <t>włoszczyzna mrożona450g hortex</t>
  </si>
  <si>
    <t>włoszczyzna mrożona2,50 hortex</t>
  </si>
  <si>
    <t>brokuł mrożony 450ghortex</t>
  </si>
  <si>
    <t>brokuł mrożony 2,50kg hortex</t>
  </si>
  <si>
    <t>kalafior mrożony 450g hortex</t>
  </si>
  <si>
    <t>zupa jarzynowa mrożona 450g</t>
  </si>
  <si>
    <t>fasolka szparagowa mrożona 450g żółta zielona</t>
  </si>
  <si>
    <t>bukiet jarzyn mrożonych450g hortex</t>
  </si>
  <si>
    <t>marchewka  z  groszkiem mrożona 2,50kg hortex</t>
  </si>
  <si>
    <t>sok owocowy" sokuś"sante200ml</t>
  </si>
  <si>
    <t>mus "kubuś"100g</t>
  </si>
  <si>
    <t>mikołaje zajączki czekoladowe</t>
  </si>
  <si>
    <t>czekoladki kinder50g</t>
  </si>
  <si>
    <t>czekolada gorzka wedel 100g</t>
  </si>
  <si>
    <t>op</t>
  </si>
  <si>
    <t>ciastka zbożowe sante 300g</t>
  </si>
  <si>
    <t>wafelki knopers</t>
  </si>
  <si>
    <t>batoniki zbożowe sante</t>
  </si>
  <si>
    <t>biszkopty120g "petitki"</t>
  </si>
  <si>
    <t>herbatniki zbożowe" petit beri"100g</t>
  </si>
  <si>
    <t>woda niegazowana 0,5l</t>
  </si>
  <si>
    <t>chrupki kukurydziane sante 40g</t>
  </si>
  <si>
    <t>ciastka owsiane</t>
  </si>
  <si>
    <t>łyżeczki plastikowe100szt</t>
  </si>
  <si>
    <t>mleko sojowe sante1l</t>
  </si>
  <si>
    <t>chleb bezglutenowy 250g</t>
  </si>
  <si>
    <t>groszek ptysiowy"brześć"125g</t>
  </si>
  <si>
    <t>płatki wielozbożowe gwiazdki cynamonowe500gsante</t>
  </si>
  <si>
    <t>płatki wielozbożowe kulki czekoladowe500g sante</t>
  </si>
  <si>
    <t>płatki corn flakes 500g sante</t>
  </si>
  <si>
    <t>ser żółty krojony" gouda"</t>
  </si>
  <si>
    <t>ser żółty w kawałku  "gouda"</t>
  </si>
  <si>
    <t>szpinak mrożony 450g hortex</t>
  </si>
  <si>
    <t>polędwica wołowa</t>
  </si>
  <si>
    <t>mąka b/glutenu</t>
  </si>
  <si>
    <t>makaron b/glutenu 250g</t>
  </si>
  <si>
    <t>ser żółty b/glutenu/laktozy 150g</t>
  </si>
  <si>
    <t>krakersy b/glutenu 115g</t>
  </si>
  <si>
    <t>babeczki b/glutenu 150g</t>
  </si>
  <si>
    <t>wafelki ryżowe z polewą malinową 24g "sante'</t>
  </si>
  <si>
    <t>awokado</t>
  </si>
  <si>
    <t>ciasto marchewkowe</t>
  </si>
  <si>
    <t>szarlotka</t>
  </si>
  <si>
    <t>sok "dr vitt" 1l</t>
  </si>
  <si>
    <t>galaretki owocowe w proszku "winiary"</t>
  </si>
  <si>
    <t>borówka amerykańska świeża</t>
  </si>
  <si>
    <t>ogórki świeże</t>
  </si>
  <si>
    <t>surówka z białej kapusty colesław</t>
  </si>
  <si>
    <t>makaron świderki lubella400g pełnoziarnisty</t>
  </si>
  <si>
    <t>herbata z koprem rumiankiem i miętą ex 20szt sante</t>
  </si>
  <si>
    <t>dżem "łowicz"-niskosłodzony 280g</t>
  </si>
  <si>
    <t>śliwki mrożone 450g hortex</t>
  </si>
  <si>
    <t>Razem:</t>
  </si>
  <si>
    <t>pyzy tarte zwykłe</t>
  </si>
  <si>
    <t xml:space="preserve">krokiety z mięsem </t>
  </si>
  <si>
    <t>bioderka z kurczaka b/k z/s</t>
  </si>
  <si>
    <t>wartość netto w zł</t>
  </si>
  <si>
    <t>kasza pęczak 1kg</t>
  </si>
  <si>
    <t>Jogurt grecki Bakoma 400g</t>
  </si>
  <si>
    <t>kapusta biała</t>
  </si>
  <si>
    <t>kapusta czerwona</t>
  </si>
  <si>
    <t>seler naciowy</t>
  </si>
  <si>
    <t>słonecznik łuskany</t>
  </si>
  <si>
    <t>pomidory suszone w oleju 280 g</t>
  </si>
  <si>
    <t>pieprz ziołowy Kamis</t>
  </si>
  <si>
    <t>przyprawa do piernika Kamis</t>
  </si>
  <si>
    <t>kisiel 77 g Winiary</t>
  </si>
  <si>
    <t>budyń 60 g Winiary</t>
  </si>
  <si>
    <t>proszek do pieczenia 30 g</t>
  </si>
  <si>
    <t>cukier waniliowy 16 g</t>
  </si>
  <si>
    <t>cukier puder 400 g Kupiec</t>
  </si>
  <si>
    <t>Flipsy 50 g</t>
  </si>
  <si>
    <t xml:space="preserve">chipsy jabłkowe 30 g </t>
  </si>
  <si>
    <t>płatki żytnie 400 g Szczytno</t>
  </si>
  <si>
    <t>płatki jaglane 400 g Szczytno</t>
  </si>
  <si>
    <t>płatki orkiszowe pełoziarniste 400 g Szczytno</t>
  </si>
  <si>
    <t>płatki gryczane 400 g Szczytno</t>
  </si>
  <si>
    <t>płatki jęczmienne błyskawiczne pełnozisarniste 400 g</t>
  </si>
  <si>
    <t>ryż 1 kg Sonko</t>
  </si>
  <si>
    <t>kasza pęczak 4x100 g</t>
  </si>
  <si>
    <t>masło orzechowe 350g Sante</t>
  </si>
  <si>
    <t xml:space="preserve">serek Almette Hochland 150g </t>
  </si>
  <si>
    <t>deser mleczny 100g Bakuś Bakoma</t>
  </si>
  <si>
    <t>deser mleczny  Bakuś Bakoma 4x60g</t>
  </si>
  <si>
    <t>jogurt Bakoma 7 zbóż 150 g</t>
  </si>
  <si>
    <t>jogurt naturalny 180 g Zott</t>
  </si>
  <si>
    <t>jogurt Polskie Smaki 120g Bakoma</t>
  </si>
  <si>
    <t>jogurt Gratka Danone 170g</t>
  </si>
  <si>
    <t>kefir Robico 250 g</t>
  </si>
  <si>
    <t>kakao Puchatek 350g</t>
  </si>
  <si>
    <t>rumianek herbapol Zielnik 20szt w opakowaniu</t>
  </si>
  <si>
    <t>lipa Herbapol Zielnik 20 szt w opakowaniu</t>
  </si>
  <si>
    <t>pokrzywa Herbapol Zielnik 20 szt w opakowaniu</t>
  </si>
  <si>
    <t>mięta Herbapol Zielnik 20 szt w opakowaniu</t>
  </si>
  <si>
    <t>woda niegazowana/gazowana 1,5l</t>
  </si>
  <si>
    <t>mus warzywa-owoce 100g Tymbark</t>
  </si>
  <si>
    <t xml:space="preserve">paluszki rybne </t>
  </si>
  <si>
    <t>majonez 700g Winiary</t>
  </si>
  <si>
    <t>wafle ryżowez polewą malinową 66g</t>
  </si>
  <si>
    <t>paluszki Junior Lajkonik 60g</t>
  </si>
  <si>
    <t>paluszki z sezamem 70g Lubella</t>
  </si>
  <si>
    <t>grzanki</t>
  </si>
  <si>
    <t>pyzy tarte z mięsem</t>
  </si>
  <si>
    <t>gołąbki</t>
  </si>
  <si>
    <t>pierogi z serem</t>
  </si>
  <si>
    <t xml:space="preserve">kopytka ze szpinakiem </t>
  </si>
  <si>
    <t>naleśniku puste</t>
  </si>
  <si>
    <t>skrzydło z indyka</t>
  </si>
  <si>
    <t>ryż(4x100)"basmanti</t>
  </si>
  <si>
    <t>ryż(4x100)paraboliczny</t>
  </si>
  <si>
    <t>śmietana 36% 500ml</t>
  </si>
  <si>
    <t>śmietana 30% 500ml</t>
  </si>
  <si>
    <t>śmietana 18% 500ml</t>
  </si>
  <si>
    <t>mieszanka kompotowa mrożona 2,5 kg hortex</t>
  </si>
  <si>
    <t>śmietana 9% 200ml "piątnica"</t>
  </si>
  <si>
    <t>śamietana 12% 500ml "łaciata"</t>
  </si>
  <si>
    <t>herbata koper włoski 20t</t>
  </si>
  <si>
    <t>herbata melisa 20t</t>
  </si>
  <si>
    <t>makaron nitka cięta 500g lubella</t>
  </si>
  <si>
    <t>makaron zwierzątka 500g lubella</t>
  </si>
  <si>
    <t>szczaw siekany słoik</t>
  </si>
  <si>
    <t>mix sałat</t>
  </si>
  <si>
    <t>serek capresi</t>
  </si>
  <si>
    <t>mus warzywny</t>
  </si>
  <si>
    <t>paluszki rybne 100% ryby</t>
  </si>
  <si>
    <t>kefir robico 400g</t>
  </si>
  <si>
    <t>łosoś wędzony</t>
  </si>
  <si>
    <t>pasta warzywna</t>
  </si>
  <si>
    <t xml:space="preserve">pastella z łososia, makreli, tuńczyka </t>
  </si>
  <si>
    <t>szpinak świeży</t>
  </si>
  <si>
    <t>buraki drobno tarte</t>
  </si>
  <si>
    <t>włoszczyzna świeża</t>
  </si>
  <si>
    <t>czosnek granulowany</t>
  </si>
  <si>
    <t>mąka orkiszowa pełnoziarnista 900g Basia</t>
  </si>
  <si>
    <t>kasza bulgur 300g</t>
  </si>
  <si>
    <t>owoc kaki</t>
  </si>
  <si>
    <t>napój owsiany 1l</t>
  </si>
  <si>
    <t xml:space="preserve"> serki "danio"(4x140g)</t>
  </si>
  <si>
    <t>grzanki "mamut"150g</t>
  </si>
  <si>
    <t>ciastka "kinder cards"</t>
  </si>
  <si>
    <t>ser "fawita"270g16%</t>
  </si>
  <si>
    <t>ciasteczka owsiane 38 g Sante</t>
  </si>
  <si>
    <t>śmietana Piątnica 18% 400 ml</t>
  </si>
  <si>
    <t>łosoś surowy</t>
  </si>
  <si>
    <t>serek president do smarowania 150g</t>
  </si>
  <si>
    <t>bułka maślana</t>
  </si>
  <si>
    <t>kajzerka</t>
  </si>
  <si>
    <t>pizzerka</t>
  </si>
  <si>
    <t>mini babeczki</t>
  </si>
  <si>
    <t>chleb tostowy</t>
  </si>
  <si>
    <t>rożek</t>
  </si>
  <si>
    <t>stokrotki</t>
  </si>
  <si>
    <t>ciasteczka kruche z nadzieniem</t>
  </si>
  <si>
    <t>rogale marcińskie</t>
  </si>
  <si>
    <t>kotlet ziemniaczany z mięsem</t>
  </si>
  <si>
    <t>klopsiki w sosie pomidorowym</t>
  </si>
  <si>
    <t>knedle ze śliwką</t>
  </si>
  <si>
    <t>placki ziemniaczane</t>
  </si>
  <si>
    <t>kotlety rybne</t>
  </si>
  <si>
    <t>kotlety mielone</t>
  </si>
  <si>
    <t>kotlety mielone drobiowe</t>
  </si>
  <si>
    <t>kotlety jajeczne</t>
  </si>
  <si>
    <t>placki z jabłkiem</t>
  </si>
  <si>
    <t>boczek wędzony parzony</t>
  </si>
  <si>
    <t>boczek surowy</t>
  </si>
  <si>
    <t>łata wołowa</t>
  </si>
  <si>
    <t>noga z kaczki</t>
  </si>
  <si>
    <t>kabanosy drobiowe/wieprzowe</t>
  </si>
  <si>
    <t>ćwiartki z kurczaka</t>
  </si>
  <si>
    <t>frankfurterki</t>
  </si>
  <si>
    <t>udziec z indyka b/k mielony</t>
  </si>
  <si>
    <t>Mlekovita</t>
  </si>
  <si>
    <t>truskawki polskie świeże* (w sezonie)</t>
  </si>
  <si>
    <t>truskawki zagraniczne świeże * (w sezonie)</t>
  </si>
  <si>
    <t>kasza bulgur 4*100g</t>
  </si>
  <si>
    <t>marchewka mini 450g</t>
  </si>
  <si>
    <t>serki 135g Piątnica</t>
  </si>
  <si>
    <t>bagetka duża</t>
  </si>
  <si>
    <t>naleśniki z jabłkiem</t>
  </si>
  <si>
    <t>szponder wołowy</t>
  </si>
  <si>
    <t xml:space="preserve">makaron do spaghetti 400g lubella </t>
  </si>
  <si>
    <t>bułka kukurydziana</t>
  </si>
  <si>
    <t>babka piaskowa</t>
  </si>
  <si>
    <t>ciasto w foremce mix</t>
  </si>
  <si>
    <t>paluch</t>
  </si>
  <si>
    <t>ciasto domowe</t>
  </si>
  <si>
    <t>przecier pomidorowy passata 680g</t>
  </si>
  <si>
    <t>snaki popcornowe 35g</t>
  </si>
  <si>
    <t>marchewka mrożona kostka 450g hortex</t>
  </si>
  <si>
    <t>mini marchewka mrożona 2,50kg hortex</t>
  </si>
  <si>
    <r>
      <t>bazylia "kamis"</t>
    </r>
    <r>
      <rPr>
        <b/>
        <sz val="9"/>
        <rFont val="Czcionka tekstu podstawowego"/>
        <charset val="238"/>
      </rPr>
      <t xml:space="preserve"> </t>
    </r>
  </si>
  <si>
    <t>buraki grubo tarte 500g</t>
  </si>
  <si>
    <t>barszcz ukraiński Hortex 450g</t>
  </si>
  <si>
    <t>olej kujawski smakowy 0,5l</t>
  </si>
  <si>
    <t>makaron świderki lubella 400g</t>
  </si>
  <si>
    <t>papryka słodka mielona 12g "kamis"</t>
  </si>
  <si>
    <t>pieprz naturalny "kamis"mielony 12g</t>
  </si>
  <si>
    <t>liście laurowe"Kamis" 5g</t>
  </si>
  <si>
    <t>ziele angielskie "kamis" 12g</t>
  </si>
  <si>
    <t>cynamon"kamis" 12g</t>
  </si>
  <si>
    <t>chrzan delikatesowy 270g</t>
  </si>
  <si>
    <t>koncentrat pomidorowy "łowicz" 190g</t>
  </si>
  <si>
    <t>ketchup dla dzieci "keczupurek" 275g</t>
  </si>
  <si>
    <t>kasza manna 1 kg</t>
  </si>
  <si>
    <t>morele suszone 150 sante</t>
  </si>
  <si>
    <t>rodzynki suszone sułtańskie 100g sante</t>
  </si>
  <si>
    <t>śliwki suszone 150g sante</t>
  </si>
  <si>
    <t>granola sante 350g</t>
  </si>
  <si>
    <t>brzoskwinie z puszki splendor 820g</t>
  </si>
  <si>
    <r>
      <t xml:space="preserve">serek bakoma "bio" </t>
    </r>
    <r>
      <rPr>
        <b/>
        <sz val="9"/>
        <rFont val="Czcionka tekstu podstawowego"/>
        <charset val="238"/>
      </rPr>
      <t>140g</t>
    </r>
  </si>
  <si>
    <t>deser "alpro" sojowy 125g wanilinowy ,czekoladowy</t>
  </si>
  <si>
    <t>sok "kubuś" 850 ml</t>
  </si>
  <si>
    <t>bułeczki maślane 400g</t>
  </si>
  <si>
    <t>wafle ryżowe sante 100g</t>
  </si>
  <si>
    <t>pieprz naturalny cytrynowy "kamis" 15g</t>
  </si>
  <si>
    <t>makaron pióra 400g lubella</t>
  </si>
  <si>
    <r>
      <t xml:space="preserve">ptasie mleczko "wedel" </t>
    </r>
    <r>
      <rPr>
        <sz val="9"/>
        <rFont val="Czcionka tekstu podstawowego"/>
        <charset val="238"/>
      </rPr>
      <t>340g</t>
    </r>
  </si>
  <si>
    <t>ciecierzyca 400 g puszka</t>
  </si>
  <si>
    <t>sos słodko-kwaśny 500 g Łowicz</t>
  </si>
  <si>
    <t>sos spaghetti łowicz 500g</t>
  </si>
  <si>
    <t>sos bolonese 500g</t>
  </si>
  <si>
    <t>curry kamis 16 g</t>
  </si>
  <si>
    <t>lubczyk 5 g Kamis</t>
  </si>
  <si>
    <t>Załącznik nr 1a</t>
  </si>
  <si>
    <t>Produkty spożywcze:</t>
  </si>
  <si>
    <t>CZĘŚĆ I - Dostawa produktów spożywczych, warzyw i owoców oraz słodyczy i napojów</t>
  </si>
  <si>
    <t>1g soli w 100g/ml gotowego produktu do spożycia</t>
  </si>
  <si>
    <t xml:space="preserve">napój migdałowy </t>
  </si>
  <si>
    <t>Stawka podatku VAT (%)</t>
  </si>
  <si>
    <t>CZĘŚĆ II - Dostawa pieczywa i innych produktów pszennych</t>
  </si>
  <si>
    <t>CZĘŚĆ III - Dostawa wyrobów garmażeryjnych (świeżych z bieżącej produkcji), produktów mącznych i różnych</t>
  </si>
  <si>
    <t>CZĘŚĆ IV - Dostawa mięsa i wędlin oraz produktów mięsnych</t>
  </si>
  <si>
    <t>CZĘŚĆ IV ZAMÓWIENIA</t>
  </si>
  <si>
    <t>Odbiorca: Szkoła Podstawowa im. Janusza Korczaka w Dobczynie, ul. Mazowiecka 67, 05-205 Dobczyn; Szkoła Podstawowa w Klembowie im. Gen. dyw. Franciszka Żymirskiego, ul. Generała Franciszka Żymirskiego 68, 05-205 Klembów; Szkoła Podstawowa w Starym Kraszewie, ul. Szkolna 5, 05-205 Stary Kraszew; Szkoła Podstawowa im. Polskiej Organizacji Wojskowej w Ostrówku, ul. Warszawska 2, 05-205 Ostrówek; Gminny Klub Dziecięcy „Klembuś” w Dobczynie, ul. Mazowiecka 67, 05-205 Dobczyn; Szkoła Podstawowa im. Jana Pawła II w Kruszu, ul. Kryształowa 99A, 05-240 Krusze</t>
  </si>
  <si>
    <r>
      <t xml:space="preserve">Kod CPV: </t>
    </r>
    <r>
      <rPr>
        <sz val="9"/>
        <color indexed="8"/>
        <rFont val="Arial"/>
        <family val="2"/>
        <charset val="238"/>
      </rPr>
      <t xml:space="preserve">15800000-6 </t>
    </r>
    <r>
      <rPr>
        <b/>
        <sz val="9"/>
        <color indexed="8"/>
        <rFont val="Arial"/>
        <family val="2"/>
        <charset val="238"/>
      </rPr>
      <t>Nazwa:</t>
    </r>
    <r>
      <rPr>
        <sz val="9"/>
        <color indexed="8"/>
        <rFont val="Arial"/>
        <family val="2"/>
        <charset val="238"/>
      </rPr>
      <t xml:space="preserve"> Różne produkty spożywcze;</t>
    </r>
  </si>
  <si>
    <r>
      <t xml:space="preserve">Kod CPV: </t>
    </r>
    <r>
      <rPr>
        <sz val="9"/>
        <color indexed="8"/>
        <rFont val="Czcionka tekstu podstawowego"/>
        <charset val="238"/>
      </rPr>
      <t>15400000-2</t>
    </r>
    <r>
      <rPr>
        <b/>
        <sz val="9"/>
        <color indexed="8"/>
        <rFont val="Czcionka tekstu podstawowego"/>
        <charset val="238"/>
      </rPr>
      <t xml:space="preserve"> Nazwa: </t>
    </r>
    <r>
      <rPr>
        <sz val="9"/>
        <color indexed="8"/>
        <rFont val="Czcionka tekstu podstawowego"/>
        <charset val="238"/>
      </rPr>
      <t>Oleje i tłuszcze zwierzęce lub roślinne;</t>
    </r>
  </si>
  <si>
    <r>
      <t xml:space="preserve">Kod CPV: </t>
    </r>
    <r>
      <rPr>
        <sz val="9"/>
        <color indexed="8"/>
        <rFont val="Arial"/>
        <family val="2"/>
        <charset val="238"/>
      </rPr>
      <t xml:space="preserve">15600000-4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Produkty przemiału ziarna skrobi i produktów skrobiowych;</t>
    </r>
  </si>
  <si>
    <r>
      <t xml:space="preserve">Kod CPV: </t>
    </r>
    <r>
      <rPr>
        <sz val="10"/>
        <color indexed="8"/>
        <rFont val="Arial"/>
        <family val="2"/>
        <charset val="238"/>
      </rPr>
      <t xml:space="preserve">15000000-8 </t>
    </r>
    <r>
      <rPr>
        <b/>
        <sz val="10"/>
        <color indexed="8"/>
        <rFont val="Arial"/>
        <family val="2"/>
        <charset val="238"/>
      </rPr>
      <t xml:space="preserve">Nazwa: </t>
    </r>
    <r>
      <rPr>
        <sz val="10"/>
        <color indexed="8"/>
        <rFont val="Arial"/>
        <family val="2"/>
        <charset val="238"/>
      </rPr>
      <t>Żywność, napoje, tytoń i produkty pokrewne;</t>
    </r>
  </si>
  <si>
    <r>
      <t xml:space="preserve">Kod CPV: </t>
    </r>
    <r>
      <rPr>
        <sz val="9"/>
        <color indexed="8"/>
        <rFont val="Arial"/>
        <family val="2"/>
        <charset val="238"/>
      </rPr>
      <t xml:space="preserve">15500000-3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Produkty mleczarskie;</t>
    </r>
  </si>
  <si>
    <r>
      <t xml:space="preserve">Kod CPV: </t>
    </r>
    <r>
      <rPr>
        <sz val="9"/>
        <color indexed="8"/>
        <rFont val="Czcionka tekstu podstawowego"/>
        <charset val="238"/>
      </rPr>
      <t>15300000-1</t>
    </r>
    <r>
      <rPr>
        <b/>
        <sz val="9"/>
        <color indexed="8"/>
        <rFont val="Czcionka tekstu podstawowego"/>
        <charset val="238"/>
      </rPr>
      <t xml:space="preserve"> Nazwa: </t>
    </r>
    <r>
      <rPr>
        <sz val="9"/>
        <color indexed="8"/>
        <rFont val="Czcionka tekstu podstawowego"/>
        <charset val="238"/>
      </rPr>
      <t>Owoce, warzywa i podobne produkty;</t>
    </r>
  </si>
  <si>
    <r>
      <t xml:space="preserve">Kod CPV: </t>
    </r>
    <r>
      <rPr>
        <sz val="9"/>
        <color indexed="8"/>
        <rFont val="Czcionka tekstu podstawowego"/>
        <charset val="238"/>
      </rPr>
      <t>03200000-3</t>
    </r>
    <r>
      <rPr>
        <b/>
        <sz val="9"/>
        <color indexed="8"/>
        <rFont val="Czcionka tekstu podstawowego"/>
        <charset val="238"/>
      </rPr>
      <t xml:space="preserve"> Nazwa: </t>
    </r>
    <r>
      <rPr>
        <sz val="9"/>
        <color indexed="8"/>
        <rFont val="Czcionka tekstu podstawowego"/>
        <charset val="238"/>
      </rPr>
      <t>Zboża, ziemniaki, warzywa, owoce i orzechy;</t>
    </r>
  </si>
  <si>
    <r>
      <t xml:space="preserve">Kod CPV: </t>
    </r>
    <r>
      <rPr>
        <sz val="9"/>
        <color indexed="8"/>
        <rFont val="Arial"/>
        <family val="2"/>
        <charset val="238"/>
      </rPr>
      <t xml:space="preserve">03142500-3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Jaja.</t>
    </r>
  </si>
  <si>
    <r>
      <t xml:space="preserve">Kod CPV: </t>
    </r>
    <r>
      <rPr>
        <sz val="10"/>
        <color indexed="8"/>
        <rFont val="Arial"/>
        <family val="2"/>
        <charset val="238"/>
      </rPr>
      <t xml:space="preserve">15811100-7 </t>
    </r>
    <r>
      <rPr>
        <b/>
        <sz val="10"/>
        <color indexed="8"/>
        <rFont val="Arial"/>
        <family val="2"/>
        <charset val="238"/>
      </rPr>
      <t xml:space="preserve">Nazwa: </t>
    </r>
    <r>
      <rPr>
        <sz val="10"/>
        <color indexed="8"/>
        <rFont val="Arial"/>
        <family val="2"/>
        <charset val="238"/>
      </rPr>
      <t>Chleb;</t>
    </r>
  </si>
  <si>
    <r>
      <t xml:space="preserve">Kod CPV: </t>
    </r>
    <r>
      <rPr>
        <sz val="9"/>
        <color indexed="8"/>
        <rFont val="Czcionka tekstu podstawowego"/>
        <charset val="238"/>
      </rPr>
      <t>15810000-9</t>
    </r>
    <r>
      <rPr>
        <b/>
        <sz val="9"/>
        <color indexed="8"/>
        <rFont val="Czcionka tekstu podstawowego"/>
        <charset val="238"/>
      </rPr>
      <t xml:space="preserve"> Nazwa: </t>
    </r>
    <r>
      <rPr>
        <sz val="9"/>
        <color indexed="8"/>
        <rFont val="Czcionka tekstu podstawowego"/>
        <charset val="238"/>
      </rPr>
      <t>Pieczywo, świeże wyroby piekarskie i ciastkarskie.</t>
    </r>
  </si>
  <si>
    <r>
      <t xml:space="preserve">Kod CPV: </t>
    </r>
    <r>
      <rPr>
        <sz val="9"/>
        <color indexed="8"/>
        <rFont val="Arial"/>
        <family val="2"/>
        <charset val="238"/>
      </rPr>
      <t xml:space="preserve">15851000-8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Produkty mączne;</t>
    </r>
  </si>
  <si>
    <r>
      <t xml:space="preserve">Kod CPV: </t>
    </r>
    <r>
      <rPr>
        <sz val="9"/>
        <color indexed="8"/>
        <rFont val="Arial"/>
        <family val="2"/>
        <charset val="238"/>
      </rPr>
      <t>15894300-4</t>
    </r>
    <r>
      <rPr>
        <b/>
        <sz val="9"/>
        <color indexed="8"/>
        <rFont val="Arial"/>
        <family val="2"/>
        <charset val="238"/>
      </rPr>
      <t xml:space="preserve"> Nazwa: </t>
    </r>
    <r>
      <rPr>
        <sz val="9"/>
        <color indexed="8"/>
        <rFont val="Arial"/>
        <family val="2"/>
        <charset val="238"/>
      </rPr>
      <t>Dania gotowe.</t>
    </r>
  </si>
  <si>
    <r>
      <t xml:space="preserve"> Kod CPV: </t>
    </r>
    <r>
      <rPr>
        <sz val="9"/>
        <color indexed="8"/>
        <rFont val="Arial"/>
        <family val="2"/>
        <charset val="238"/>
      </rPr>
      <t xml:space="preserve">15100000-9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Produkty zwierzęce, mięso i produkty mięsne.</t>
    </r>
  </si>
  <si>
    <t>9(6+(6*8/100)</t>
  </si>
  <si>
    <t>warzywa mrożone mieszanka chińska</t>
  </si>
  <si>
    <t>zakwas na barszcz biały</t>
  </si>
  <si>
    <t>bakłażan</t>
  </si>
  <si>
    <t>mleko ryżowe 1l</t>
  </si>
  <si>
    <t>szt.</t>
  </si>
  <si>
    <t>makaron kokardki lubella 400g</t>
  </si>
  <si>
    <t>makaron kolanka lubella 400g</t>
  </si>
  <si>
    <t>woda 5l</t>
  </si>
  <si>
    <t>kotlety schabowe</t>
  </si>
  <si>
    <t>kluski lane ziołowe</t>
  </si>
  <si>
    <t>filet z kurczaka połówki</t>
  </si>
  <si>
    <t>mięso wieprzowe gulaszowe</t>
  </si>
  <si>
    <t>policzki wieprzowe</t>
  </si>
  <si>
    <t>policzki wołowe</t>
  </si>
  <si>
    <t>kiełbasa biała parzona</t>
  </si>
  <si>
    <t>łopatka wieprzowa cała</t>
  </si>
  <si>
    <t>polski</t>
  </si>
  <si>
    <t>makaron wesołe literki Polmak 250 g</t>
  </si>
  <si>
    <t>lubella</t>
  </si>
  <si>
    <t>naleśniki puste b/ glutenu</t>
  </si>
  <si>
    <t>kluski b/ glutenu</t>
  </si>
  <si>
    <t>kalarepa</t>
  </si>
  <si>
    <t>devolaille (z całej piersi)</t>
  </si>
  <si>
    <r>
      <t xml:space="preserve">7 </t>
    </r>
    <r>
      <rPr>
        <i/>
        <sz val="10"/>
        <color rgb="FF000000"/>
        <rFont val="Czcionka tekstu podstawowego"/>
        <charset val="238"/>
      </rPr>
      <t>(4x6)</t>
    </r>
  </si>
  <si>
    <r>
      <t>9</t>
    </r>
    <r>
      <rPr>
        <sz val="10"/>
        <color rgb="FF000000"/>
        <rFont val="Czcionka tekstu podstawowego"/>
        <charset val="238"/>
      </rPr>
      <t xml:space="preserve"> </t>
    </r>
    <r>
      <rPr>
        <i/>
        <sz val="10"/>
        <color rgb="FF000000"/>
        <rFont val="Czcionka tekstu podstawowego"/>
        <charset val="238"/>
      </rPr>
      <t>(6+(6*8/100)</t>
    </r>
  </si>
  <si>
    <r>
      <t>10</t>
    </r>
    <r>
      <rPr>
        <sz val="10"/>
        <color rgb="FF000000"/>
        <rFont val="Czcionka tekstu podstawowego"/>
        <charset val="238"/>
      </rPr>
      <t xml:space="preserve"> </t>
    </r>
    <r>
      <rPr>
        <i/>
        <sz val="10"/>
        <color rgb="FF000000"/>
        <rFont val="Czcionka tekstu podstawowego"/>
        <charset val="238"/>
      </rPr>
      <t>(4x9)</t>
    </r>
  </si>
  <si>
    <r>
      <t>7</t>
    </r>
    <r>
      <rPr>
        <sz val="10"/>
        <color rgb="FF000000"/>
        <rFont val="Czcionka tekstu podstawowego"/>
        <charset val="238"/>
      </rPr>
      <t xml:space="preserve"> </t>
    </r>
    <r>
      <rPr>
        <i/>
        <sz val="10"/>
        <color rgb="FF000000"/>
        <rFont val="Czcionka tekstu podstawowego"/>
        <charset val="238"/>
      </rPr>
      <t>(4x6)</t>
    </r>
  </si>
  <si>
    <r>
      <t xml:space="preserve">9 </t>
    </r>
    <r>
      <rPr>
        <sz val="10"/>
        <color rgb="FF000000"/>
        <rFont val="Czcionka tekstu podstawowego"/>
        <charset val="238"/>
      </rPr>
      <t xml:space="preserve"> </t>
    </r>
    <r>
      <rPr>
        <i/>
        <sz val="10"/>
        <color rgb="FF000000"/>
        <rFont val="Czcionka tekstu podstawowego"/>
        <charset val="238"/>
      </rPr>
      <t>(6+(6*8/100)</t>
    </r>
  </si>
  <si>
    <r>
      <t>10</t>
    </r>
    <r>
      <rPr>
        <b/>
        <i/>
        <sz val="10"/>
        <color rgb="FF000000"/>
        <rFont val="Czcionka tekstu podstawowego"/>
        <charset val="238"/>
      </rPr>
      <t xml:space="preserve"> </t>
    </r>
    <r>
      <rPr>
        <i/>
        <sz val="10"/>
        <color rgb="FF000000"/>
        <rFont val="Czcionka tekstu podstawowego"/>
        <charset val="238"/>
      </rPr>
      <t>(4x9)</t>
    </r>
  </si>
  <si>
    <r>
      <t xml:space="preserve">10 </t>
    </r>
    <r>
      <rPr>
        <i/>
        <sz val="10"/>
        <color rgb="FF000000"/>
        <rFont val="Czcionka tekstu podstawowego"/>
        <charset val="238"/>
      </rPr>
      <t>(4x9)</t>
    </r>
  </si>
  <si>
    <r>
      <t>9</t>
    </r>
    <r>
      <rPr>
        <i/>
        <sz val="10"/>
        <color rgb="FF000000"/>
        <rFont val="Czcionka tekstu podstawowego"/>
        <charset val="238"/>
      </rPr>
      <t xml:space="preserve"> (6+(6*8/100)</t>
    </r>
  </si>
  <si>
    <t>Przedmiot zamówienia: Dostawa produktów żywnościowych do placówek oświatowych Gminy Klembów w II półroczu 2024 roku</t>
  </si>
  <si>
    <t>FORMULARZ CENOWY - POSTĘPOWANIE NR: ZP.271.1.17.2024, OGŁOSZENIE BZP NR 2024/BZP 00336403/01 z dnia 2024-05-23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</si>
</sst>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indexed="8"/>
      <name val="Czcionka tekstu podstawowego"/>
      <family val="2"/>
      <charset val="238"/>
    </font>
    <font>
      <b/>
      <sz val="9"/>
      <color indexed="8"/>
      <name val="Czcionka tekstu podstawowego"/>
      <charset val="238"/>
    </font>
    <font>
      <sz val="9"/>
      <color indexed="8"/>
      <name val="Czcionka tekstu podstawowego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Czcionka tekstu podstawowego"/>
      <charset val="238"/>
    </font>
    <font>
      <sz val="10"/>
      <color indexed="8"/>
      <name val="Czcionka tekstu podstawowego"/>
      <family val="2"/>
      <charset val="238"/>
    </font>
    <font>
      <b/>
      <sz val="10"/>
      <color indexed="8"/>
      <name val="Arial"/>
      <family val="2"/>
      <charset val="238"/>
    </font>
    <font>
      <sz val="10"/>
      <name val="Czcionka tekstu podstawowego"/>
      <family val="2"/>
      <charset val="238"/>
    </font>
    <font>
      <sz val="10"/>
      <name val="Czcionka tekstu podstawowego"/>
      <charset val="238"/>
    </font>
    <font>
      <sz val="9"/>
      <name val="Czcionka tekstu podstawowego"/>
      <charset val="238"/>
    </font>
    <font>
      <sz val="9"/>
      <name val="Czcionka tekstu podstawowego"/>
      <family val="2"/>
      <charset val="238"/>
    </font>
    <font>
      <sz val="10"/>
      <name val="Arial"/>
      <family val="2"/>
      <charset val="238"/>
    </font>
    <font>
      <i/>
      <sz val="9"/>
      <name val="Czcionka tekstu podstawowego"/>
      <charset val="238"/>
    </font>
    <font>
      <sz val="11"/>
      <name val="Czcionka tekstu podstawowego"/>
      <family val="2"/>
      <charset val="238"/>
    </font>
    <font>
      <b/>
      <sz val="10"/>
      <name val="Czcionka tekstu podstawowego"/>
      <charset val="238"/>
    </font>
    <font>
      <sz val="9"/>
      <name val="Arial"/>
      <family val="2"/>
      <charset val="238"/>
    </font>
    <font>
      <sz val="11"/>
      <name val="Czcionka tekstu podstawowego"/>
      <charset val="238"/>
    </font>
    <font>
      <b/>
      <sz val="9"/>
      <name val="Czcionka tekstu podstawowego"/>
      <charset val="238"/>
    </font>
    <font>
      <b/>
      <sz val="11"/>
      <color indexed="8"/>
      <name val="Czcionka tekstu podstawowego"/>
      <charset val="238"/>
    </font>
    <font>
      <b/>
      <sz val="9"/>
      <color rgb="FFFF0000"/>
      <name val="Czcionka tekstu podstawowego"/>
      <charset val="238"/>
    </font>
    <font>
      <b/>
      <sz val="9"/>
      <color theme="1"/>
      <name val="Czcionka tekstu podstawowego"/>
      <charset val="238"/>
    </font>
    <font>
      <sz val="9"/>
      <color rgb="FFFF0000"/>
      <name val="Czcionka tekstu podstawowego"/>
      <charset val="238"/>
    </font>
    <font>
      <sz val="10"/>
      <color indexed="8"/>
      <name val="Czcionka tekstu podstawowego"/>
      <charset val="238"/>
    </font>
    <font>
      <sz val="10"/>
      <color rgb="FF000000"/>
      <name val="Czcionka tekstu podstawowego"/>
      <charset val="238"/>
    </font>
    <font>
      <i/>
      <sz val="10"/>
      <color rgb="FF000000"/>
      <name val="Czcionka tekstu podstawowego"/>
      <charset val="238"/>
    </font>
    <font>
      <b/>
      <i/>
      <sz val="10"/>
      <color rgb="FF000000"/>
      <name val="Czcionka tekstu podstawowego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2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0" xfId="0" applyFont="1"/>
    <xf numFmtId="0" fontId="1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21" fillId="0" borderId="0" xfId="0" applyFont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6" fillId="0" borderId="0" xfId="0" applyFont="1"/>
    <xf numFmtId="0" fontId="9" fillId="0" borderId="0" xfId="0" applyFont="1"/>
    <xf numFmtId="4" fontId="9" fillId="2" borderId="0" xfId="0" applyNumberFormat="1" applyFont="1" applyFill="1"/>
    <xf numFmtId="0" fontId="11" fillId="0" borderId="0" xfId="0" applyFont="1" applyAlignment="1">
      <alignment horizontal="center"/>
    </xf>
    <xf numFmtId="0" fontId="15" fillId="0" borderId="0" xfId="0" applyFont="1"/>
    <xf numFmtId="0" fontId="18" fillId="0" borderId="0" xfId="0" applyFont="1"/>
    <xf numFmtId="4" fontId="11" fillId="0" borderId="1" xfId="0" applyNumberFormat="1" applyFont="1" applyBorder="1" applyAlignment="1">
      <alignment horizontal="center"/>
    </xf>
    <xf numFmtId="1" fontId="0" fillId="0" borderId="0" xfId="0" applyNumberFormat="1"/>
    <xf numFmtId="0" fontId="2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2" fontId="23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0" fillId="0" borderId="0" xfId="0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0" fontId="2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2" fontId="11" fillId="0" borderId="0" xfId="0" applyNumberFormat="1" applyFont="1" applyAlignment="1">
      <alignment horizontal="right"/>
    </xf>
    <xf numFmtId="4" fontId="11" fillId="0" borderId="4" xfId="0" applyNumberFormat="1" applyFont="1" applyBorder="1" applyAlignment="1">
      <alignment horizontal="right"/>
    </xf>
    <xf numFmtId="0" fontId="0" fillId="0" borderId="0" xfId="0" applyAlignment="1">
      <alignment horizontal="center" vertical="center"/>
    </xf>
    <xf numFmtId="1" fontId="20" fillId="0" borderId="0" xfId="0" applyNumberFormat="1" applyFont="1"/>
    <xf numFmtId="4" fontId="2" fillId="0" borderId="1" xfId="0" applyNumberFormat="1" applyFon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4" fontId="0" fillId="0" borderId="4" xfId="0" applyNumberForma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3" fontId="11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right"/>
    </xf>
    <xf numFmtId="1" fontId="11" fillId="0" borderId="1" xfId="0" applyNumberFormat="1" applyFont="1" applyBorder="1" applyAlignment="1">
      <alignment horizontal="right"/>
    </xf>
    <xf numFmtId="1" fontId="15" fillId="0" borderId="1" xfId="0" applyNumberFormat="1" applyFont="1" applyBorder="1" applyAlignment="1">
      <alignment horizontal="right"/>
    </xf>
    <xf numFmtId="4" fontId="18" fillId="0" borderId="1" xfId="0" applyNumberFormat="1" applyFont="1" applyBorder="1"/>
    <xf numFmtId="0" fontId="10" fillId="5" borderId="1" xfId="0" applyFont="1" applyFill="1" applyBorder="1"/>
    <xf numFmtId="0" fontId="10" fillId="5" borderId="2" xfId="0" applyFont="1" applyFill="1" applyBorder="1"/>
    <xf numFmtId="0" fontId="0" fillId="5" borderId="1" xfId="0" applyFill="1" applyBorder="1"/>
    <xf numFmtId="0" fontId="11" fillId="5" borderId="1" xfId="0" applyFont="1" applyFill="1" applyBorder="1"/>
    <xf numFmtId="0" fontId="11" fillId="5" borderId="2" xfId="0" applyFont="1" applyFill="1" applyBorder="1"/>
    <xf numFmtId="0" fontId="9" fillId="5" borderId="1" xfId="0" applyFont="1" applyFill="1" applyBorder="1"/>
    <xf numFmtId="0" fontId="9" fillId="5" borderId="2" xfId="0" applyFont="1" applyFill="1" applyBorder="1"/>
    <xf numFmtId="0" fontId="12" fillId="5" borderId="2" xfId="0" applyFont="1" applyFill="1" applyBorder="1"/>
    <xf numFmtId="0" fontId="13" fillId="5" borderId="2" xfId="0" applyFont="1" applyFill="1" applyBorder="1"/>
    <xf numFmtId="0" fontId="11" fillId="5" borderId="7" xfId="0" applyFont="1" applyFill="1" applyBorder="1"/>
    <xf numFmtId="0" fontId="11" fillId="5" borderId="8" xfId="0" applyFont="1" applyFill="1" applyBorder="1"/>
    <xf numFmtId="0" fontId="13" fillId="5" borderId="1" xfId="0" applyFont="1" applyFill="1" applyBorder="1"/>
    <xf numFmtId="0" fontId="11" fillId="5" borderId="1" xfId="0" applyFont="1" applyFill="1" applyBorder="1" applyAlignment="1">
      <alignment horizontal="left"/>
    </xf>
    <xf numFmtId="0" fontId="14" fillId="5" borderId="1" xfId="0" applyFont="1" applyFill="1" applyBorder="1"/>
    <xf numFmtId="0" fontId="14" fillId="5" borderId="2" xfId="0" applyFont="1" applyFill="1" applyBorder="1"/>
    <xf numFmtId="0" fontId="10" fillId="5" borderId="1" xfId="0" applyFont="1" applyFill="1" applyBorder="1" applyAlignment="1">
      <alignment horizontal="left"/>
    </xf>
    <xf numFmtId="0" fontId="12" fillId="5" borderId="1" xfId="0" applyFont="1" applyFill="1" applyBorder="1"/>
    <xf numFmtId="0" fontId="11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3" fillId="5" borderId="1" xfId="0" applyFont="1" applyFill="1" applyBorder="1" applyAlignment="1">
      <alignment horizontal="center"/>
    </xf>
    <xf numFmtId="0" fontId="15" fillId="5" borderId="1" xfId="0" applyFont="1" applyFill="1" applyBorder="1"/>
    <xf numFmtId="1" fontId="15" fillId="5" borderId="1" xfId="0" applyNumberFormat="1" applyFont="1" applyFill="1" applyBorder="1"/>
    <xf numFmtId="0" fontId="17" fillId="5" borderId="1" xfId="0" applyFont="1" applyFill="1" applyBorder="1"/>
    <xf numFmtId="0" fontId="4" fillId="5" borderId="1" xfId="0" applyFont="1" applyFill="1" applyBorder="1"/>
    <xf numFmtId="0" fontId="9" fillId="5" borderId="1" xfId="0" applyFont="1" applyFill="1" applyBorder="1" applyAlignment="1">
      <alignment horizontal="left"/>
    </xf>
    <xf numFmtId="0" fontId="10" fillId="5" borderId="5" xfId="0" applyFont="1" applyFill="1" applyBorder="1"/>
    <xf numFmtId="0" fontId="10" fillId="5" borderId="9" xfId="0" applyFont="1" applyFill="1" applyBorder="1"/>
    <xf numFmtId="0" fontId="0" fillId="5" borderId="5" xfId="0" applyFill="1" applyBorder="1"/>
    <xf numFmtId="0" fontId="11" fillId="5" borderId="5" xfId="0" applyFont="1" applyFill="1" applyBorder="1" applyAlignment="1">
      <alignment horizontal="center"/>
    </xf>
    <xf numFmtId="4" fontId="11" fillId="0" borderId="5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4" borderId="19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/>
    </xf>
    <xf numFmtId="4" fontId="2" fillId="0" borderId="14" xfId="0" applyNumberFormat="1" applyFont="1" applyBorder="1" applyAlignment="1">
      <alignment horizontal="right"/>
    </xf>
    <xf numFmtId="0" fontId="11" fillId="5" borderId="21" xfId="0" applyFont="1" applyFill="1" applyBorder="1" applyAlignment="1">
      <alignment horizontal="center" vertical="center"/>
    </xf>
    <xf numFmtId="4" fontId="2" fillId="0" borderId="22" xfId="0" applyNumberFormat="1" applyFont="1" applyBorder="1" applyAlignment="1">
      <alignment horizontal="right"/>
    </xf>
    <xf numFmtId="0" fontId="19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right"/>
    </xf>
    <xf numFmtId="0" fontId="16" fillId="0" borderId="16" xfId="0" applyFont="1" applyBorder="1"/>
    <xf numFmtId="3" fontId="16" fillId="0" borderId="16" xfId="0" applyNumberFormat="1" applyFont="1" applyBorder="1"/>
    <xf numFmtId="0" fontId="21" fillId="0" borderId="16" xfId="0" applyFont="1" applyBorder="1" applyAlignment="1">
      <alignment horizontal="center"/>
    </xf>
    <xf numFmtId="2" fontId="19" fillId="0" borderId="16" xfId="0" applyNumberFormat="1" applyFont="1" applyBorder="1" applyAlignment="1">
      <alignment horizontal="right"/>
    </xf>
    <xf numFmtId="4" fontId="21" fillId="3" borderId="16" xfId="0" applyNumberFormat="1" applyFont="1" applyFill="1" applyBorder="1" applyAlignment="1">
      <alignment horizontal="right"/>
    </xf>
    <xf numFmtId="0" fontId="1" fillId="0" borderId="16" xfId="0" applyFont="1" applyBorder="1" applyAlignment="1">
      <alignment horizontal="right"/>
    </xf>
    <xf numFmtId="4" fontId="21" fillId="3" borderId="17" xfId="0" applyNumberFormat="1" applyFont="1" applyFill="1" applyBorder="1" applyAlignment="1">
      <alignment horizontal="right"/>
    </xf>
    <xf numFmtId="0" fontId="9" fillId="5" borderId="5" xfId="0" applyFont="1" applyFill="1" applyBorder="1"/>
    <xf numFmtId="4" fontId="11" fillId="0" borderId="5" xfId="0" applyNumberFormat="1" applyFont="1" applyBorder="1" applyAlignment="1">
      <alignment horizontal="right" vertical="center"/>
    </xf>
    <xf numFmtId="3" fontId="11" fillId="0" borderId="5" xfId="0" applyNumberFormat="1" applyFont="1" applyBorder="1" applyAlignment="1">
      <alignment horizontal="right" vertical="center"/>
    </xf>
    <xf numFmtId="0" fontId="11" fillId="5" borderId="13" xfId="0" applyFont="1" applyFill="1" applyBorder="1" applyAlignment="1">
      <alignment horizontal="center"/>
    </xf>
    <xf numFmtId="4" fontId="11" fillId="0" borderId="14" xfId="0" applyNumberFormat="1" applyFont="1" applyBorder="1" applyAlignment="1">
      <alignment horizontal="right" vertical="center"/>
    </xf>
    <xf numFmtId="0" fontId="11" fillId="5" borderId="21" xfId="0" applyFont="1" applyFill="1" applyBorder="1" applyAlignment="1">
      <alignment horizontal="center"/>
    </xf>
    <xf numFmtId="4" fontId="11" fillId="0" borderId="22" xfId="0" applyNumberFormat="1" applyFont="1" applyBorder="1" applyAlignment="1">
      <alignment horizontal="right" vertical="center"/>
    </xf>
    <xf numFmtId="0" fontId="0" fillId="5" borderId="21" xfId="0" applyFill="1" applyBorder="1" applyAlignment="1">
      <alignment horizontal="center"/>
    </xf>
    <xf numFmtId="0" fontId="2" fillId="0" borderId="15" xfId="0" applyFont="1" applyBorder="1"/>
    <xf numFmtId="0" fontId="6" fillId="0" borderId="16" xfId="0" applyFont="1" applyBorder="1" applyAlignment="1">
      <alignment horizontal="right"/>
    </xf>
    <xf numFmtId="0" fontId="7" fillId="0" borderId="16" xfId="0" applyFont="1" applyBorder="1"/>
    <xf numFmtId="4" fontId="7" fillId="2" borderId="16" xfId="0" applyNumberFormat="1" applyFont="1" applyFill="1" applyBorder="1"/>
    <xf numFmtId="0" fontId="2" fillId="0" borderId="16" xfId="0" applyFont="1" applyBorder="1" applyAlignment="1">
      <alignment horizontal="center"/>
    </xf>
    <xf numFmtId="4" fontId="2" fillId="0" borderId="16" xfId="0" applyNumberFormat="1" applyFont="1" applyBorder="1" applyAlignment="1">
      <alignment horizontal="right" vertical="center"/>
    </xf>
    <xf numFmtId="4" fontId="2" fillId="3" borderId="16" xfId="0" applyNumberFormat="1" applyFont="1" applyFill="1" applyBorder="1" applyAlignment="1">
      <alignment horizontal="right" vertical="center"/>
    </xf>
    <xf numFmtId="4" fontId="2" fillId="3" borderId="17" xfId="0" applyNumberFormat="1" applyFont="1" applyFill="1" applyBorder="1" applyAlignment="1">
      <alignment horizontal="right" vertical="center"/>
    </xf>
    <xf numFmtId="0" fontId="13" fillId="5" borderId="5" xfId="0" applyFont="1" applyFill="1" applyBorder="1"/>
    <xf numFmtId="4" fontId="2" fillId="0" borderId="5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11" fillId="0" borderId="15" xfId="0" applyFont="1" applyBorder="1"/>
    <xf numFmtId="0" fontId="9" fillId="0" borderId="16" xfId="0" applyFont="1" applyBorder="1"/>
    <xf numFmtId="4" fontId="13" fillId="0" borderId="16" xfId="0" applyNumberFormat="1" applyFont="1" applyBorder="1"/>
    <xf numFmtId="0" fontId="11" fillId="0" borderId="16" xfId="0" applyFont="1" applyBorder="1" applyAlignment="1">
      <alignment horizontal="center"/>
    </xf>
    <xf numFmtId="2" fontId="2" fillId="0" borderId="16" xfId="0" applyNumberFormat="1" applyFont="1" applyBorder="1" applyAlignment="1">
      <alignment horizontal="center"/>
    </xf>
    <xf numFmtId="2" fontId="11" fillId="0" borderId="5" xfId="0" applyNumberFormat="1" applyFont="1" applyBorder="1" applyAlignment="1">
      <alignment horizontal="center"/>
    </xf>
    <xf numFmtId="4" fontId="18" fillId="0" borderId="5" xfId="0" applyNumberFormat="1" applyFont="1" applyBorder="1"/>
    <xf numFmtId="4" fontId="11" fillId="0" borderId="5" xfId="0" applyNumberFormat="1" applyFont="1" applyBorder="1" applyAlignment="1">
      <alignment horizontal="center"/>
    </xf>
    <xf numFmtId="4" fontId="11" fillId="0" borderId="14" xfId="0" applyNumberFormat="1" applyFont="1" applyBorder="1" applyAlignment="1">
      <alignment horizontal="center"/>
    </xf>
    <xf numFmtId="4" fontId="11" fillId="0" borderId="22" xfId="0" applyNumberFormat="1" applyFont="1" applyBorder="1" applyAlignment="1">
      <alignment horizontal="center"/>
    </xf>
    <xf numFmtId="0" fontId="10" fillId="0" borderId="16" xfId="0" applyFont="1" applyBorder="1"/>
    <xf numFmtId="4" fontId="10" fillId="0" borderId="16" xfId="0" applyNumberFormat="1" applyFont="1" applyBorder="1"/>
    <xf numFmtId="2" fontId="11" fillId="0" borderId="16" xfId="0" applyNumberFormat="1" applyFont="1" applyBorder="1" applyAlignment="1">
      <alignment horizontal="center"/>
    </xf>
    <xf numFmtId="4" fontId="11" fillId="3" borderId="16" xfId="0" applyNumberFormat="1" applyFont="1" applyFill="1" applyBorder="1" applyAlignment="1">
      <alignment horizontal="center"/>
    </xf>
    <xf numFmtId="4" fontId="11" fillId="3" borderId="17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/>
    </xf>
    <xf numFmtId="2" fontId="6" fillId="4" borderId="23" xfId="0" applyNumberFormat="1" applyFont="1" applyFill="1" applyBorder="1" applyAlignment="1">
      <alignment horizontal="center" vertical="center" wrapText="1"/>
    </xf>
    <xf numFmtId="2" fontId="6" fillId="4" borderId="24" xfId="0" applyNumberFormat="1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3" fontId="0" fillId="5" borderId="5" xfId="0" applyNumberFormat="1" applyFill="1" applyBorder="1"/>
    <xf numFmtId="3" fontId="0" fillId="5" borderId="1" xfId="0" applyNumberFormat="1" applyFill="1" applyBorder="1"/>
    <xf numFmtId="3" fontId="18" fillId="5" borderId="5" xfId="0" applyNumberFormat="1" applyFont="1" applyFill="1" applyBorder="1"/>
    <xf numFmtId="3" fontId="18" fillId="5" borderId="1" xfId="0" applyNumberFormat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6" fillId="4" borderId="10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2" fontId="6" fillId="4" borderId="11" xfId="0" applyNumberFormat="1" applyFont="1" applyFill="1" applyBorder="1" applyAlignment="1">
      <alignment horizontal="center" vertical="center" wrapText="1"/>
    </xf>
    <xf numFmtId="0" fontId="24" fillId="4" borderId="1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CCFFCC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7"/>
  <sheetViews>
    <sheetView workbookViewId="0">
      <selection sqref="A1:J1"/>
    </sheetView>
  </sheetViews>
  <sheetFormatPr defaultRowHeight="14.25"/>
  <cols>
    <col min="1" max="1" width="7.125" customWidth="1"/>
    <col min="2" max="2" width="36.375" customWidth="1"/>
    <col min="3" max="3" width="6.375" customWidth="1"/>
    <col min="4" max="4" width="9.875" customWidth="1"/>
    <col min="5" max="5" width="12" customWidth="1"/>
    <col min="6" max="6" width="9" style="35"/>
    <col min="7" max="7" width="12.75" style="35" customWidth="1"/>
    <col min="8" max="8" width="9" style="35"/>
    <col min="9" max="9" width="12" style="35" customWidth="1"/>
    <col min="10" max="10" width="12.25" style="35" customWidth="1"/>
    <col min="11" max="11" width="9" customWidth="1"/>
  </cols>
  <sheetData>
    <row r="1" spans="1:11">
      <c r="A1" s="150" t="s">
        <v>492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1">
      <c r="A2" s="1"/>
      <c r="B2" s="1"/>
      <c r="C2" s="1"/>
      <c r="D2" s="1"/>
      <c r="E2" s="1"/>
      <c r="F2" s="31"/>
      <c r="G2" s="31"/>
      <c r="H2" s="31"/>
      <c r="I2" s="39" t="s">
        <v>435</v>
      </c>
      <c r="J2" s="31"/>
    </row>
    <row r="3" spans="1:11">
      <c r="A3" s="151" t="s">
        <v>491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>
      <c r="A4" s="156"/>
      <c r="B4" s="156"/>
      <c r="C4" s="156"/>
      <c r="D4" s="156"/>
      <c r="E4" s="156"/>
      <c r="F4" s="156"/>
      <c r="G4" s="156"/>
      <c r="H4" s="156"/>
      <c r="I4" s="156"/>
      <c r="J4" s="156"/>
    </row>
    <row r="5" spans="1:11">
      <c r="A5" s="150" t="s">
        <v>445</v>
      </c>
      <c r="B5" s="150"/>
      <c r="C5" s="150"/>
      <c r="D5" s="150"/>
      <c r="E5" s="150"/>
      <c r="F5" s="150"/>
      <c r="G5" s="150"/>
      <c r="H5" s="150"/>
      <c r="I5" s="150"/>
      <c r="J5" s="31"/>
    </row>
    <row r="6" spans="1:11">
      <c r="A6" s="151" t="s">
        <v>5</v>
      </c>
      <c r="B6" s="151"/>
      <c r="C6" s="151"/>
      <c r="D6" s="1"/>
      <c r="E6" s="1"/>
      <c r="F6" s="31"/>
      <c r="G6" s="31"/>
      <c r="H6" s="31"/>
      <c r="I6" s="31"/>
      <c r="J6" s="31"/>
      <c r="K6" s="1"/>
    </row>
    <row r="7" spans="1:11">
      <c r="A7" s="5"/>
      <c r="B7" s="5"/>
      <c r="C7" s="5"/>
      <c r="D7" s="1"/>
      <c r="E7" s="1"/>
      <c r="F7" s="31"/>
      <c r="G7" s="31"/>
      <c r="H7" s="31"/>
      <c r="I7" s="31"/>
      <c r="J7" s="31"/>
      <c r="K7" s="1"/>
    </row>
    <row r="8" spans="1:11">
      <c r="A8" s="6" t="s">
        <v>0</v>
      </c>
      <c r="B8" s="152" t="s">
        <v>6</v>
      </c>
      <c r="C8" s="152"/>
      <c r="D8" s="13"/>
      <c r="E8" s="153" t="s">
        <v>7</v>
      </c>
      <c r="F8" s="154"/>
      <c r="G8" s="154"/>
      <c r="H8" s="154"/>
      <c r="I8" s="154"/>
      <c r="J8" s="155"/>
      <c r="K8" s="7"/>
    </row>
    <row r="9" spans="1:11">
      <c r="A9" s="3"/>
      <c r="B9" s="152"/>
      <c r="C9" s="152"/>
      <c r="D9" s="13"/>
      <c r="E9" s="153"/>
      <c r="F9" s="154"/>
      <c r="G9" s="154"/>
      <c r="H9" s="154"/>
      <c r="I9" s="154"/>
      <c r="J9" s="155"/>
      <c r="K9" s="7"/>
    </row>
    <row r="10" spans="1:11">
      <c r="A10" s="3"/>
      <c r="B10" s="152"/>
      <c r="C10" s="152"/>
      <c r="D10" s="13"/>
      <c r="E10" s="153"/>
      <c r="F10" s="154"/>
      <c r="G10" s="154"/>
      <c r="H10" s="154"/>
      <c r="I10" s="154"/>
      <c r="J10" s="155"/>
      <c r="K10" s="7"/>
    </row>
    <row r="11" spans="1:11">
      <c r="A11" s="2"/>
      <c r="B11" s="2"/>
      <c r="C11" s="2"/>
      <c r="D11" s="2"/>
      <c r="E11" s="2"/>
      <c r="F11" s="32"/>
      <c r="G11" s="32"/>
      <c r="H11" s="32"/>
      <c r="I11" s="32"/>
      <c r="J11" s="32"/>
    </row>
    <row r="12" spans="1:11">
      <c r="A12" s="150" t="s">
        <v>15</v>
      </c>
      <c r="B12" s="150"/>
      <c r="C12" s="2"/>
      <c r="D12" s="2"/>
      <c r="E12" s="2"/>
      <c r="F12" s="32"/>
      <c r="G12" s="32"/>
      <c r="H12" s="32"/>
      <c r="I12" s="32"/>
      <c r="J12" s="32"/>
    </row>
    <row r="13" spans="1:11">
      <c r="A13" s="2"/>
      <c r="B13" s="7" t="s">
        <v>437</v>
      </c>
      <c r="C13" s="2"/>
      <c r="D13" s="2"/>
      <c r="E13" s="2"/>
      <c r="F13" s="32"/>
      <c r="G13" s="32"/>
      <c r="H13" s="32"/>
      <c r="I13" s="150" t="s">
        <v>9</v>
      </c>
      <c r="J13" s="150"/>
    </row>
    <row r="14" spans="1:11">
      <c r="A14" s="151" t="s">
        <v>436</v>
      </c>
      <c r="B14" s="151"/>
      <c r="C14" s="151"/>
      <c r="D14" s="151"/>
      <c r="E14" s="151"/>
      <c r="F14" s="151"/>
      <c r="G14" s="151"/>
      <c r="H14" s="151"/>
      <c r="I14" s="151"/>
      <c r="J14" s="151"/>
    </row>
    <row r="15" spans="1:11">
      <c r="A15" s="8" t="s">
        <v>446</v>
      </c>
      <c r="B15" s="5"/>
      <c r="C15" s="5"/>
      <c r="D15" s="5"/>
      <c r="E15" s="5"/>
      <c r="F15" s="31"/>
      <c r="G15" s="31"/>
      <c r="H15" s="31"/>
      <c r="I15" s="31"/>
      <c r="J15" s="31"/>
    </row>
    <row r="16" spans="1:11">
      <c r="A16" s="14" t="s">
        <v>449</v>
      </c>
      <c r="B16" s="5"/>
      <c r="C16" s="5"/>
      <c r="D16" s="5"/>
      <c r="E16" s="5"/>
      <c r="F16" s="31"/>
      <c r="G16" s="31"/>
      <c r="H16" s="31"/>
      <c r="I16" s="31"/>
      <c r="J16" s="31"/>
    </row>
    <row r="17" spans="1:11">
      <c r="A17" s="5" t="s">
        <v>447</v>
      </c>
      <c r="B17" s="5"/>
      <c r="C17" s="5"/>
      <c r="D17" s="5"/>
      <c r="E17" s="5"/>
      <c r="F17" s="31"/>
      <c r="G17" s="31"/>
      <c r="H17" s="31"/>
      <c r="I17" s="31"/>
      <c r="J17" s="31"/>
    </row>
    <row r="18" spans="1:11">
      <c r="A18" s="8" t="s">
        <v>448</v>
      </c>
      <c r="B18" s="5"/>
      <c r="C18" s="5"/>
      <c r="D18" s="5"/>
      <c r="E18" s="5"/>
      <c r="F18" s="31"/>
      <c r="G18" s="31"/>
      <c r="H18" s="31"/>
      <c r="I18" s="31"/>
      <c r="J18" s="31"/>
    </row>
    <row r="19" spans="1:11">
      <c r="A19" s="8" t="s">
        <v>450</v>
      </c>
      <c r="B19" s="2"/>
      <c r="C19" s="5"/>
      <c r="D19" s="5"/>
      <c r="E19" s="5"/>
      <c r="F19" s="31"/>
      <c r="G19" s="31"/>
      <c r="H19" s="31"/>
      <c r="I19" s="31"/>
      <c r="J19" s="31"/>
    </row>
    <row r="20" spans="1:11">
      <c r="A20" s="151" t="s">
        <v>451</v>
      </c>
      <c r="B20" s="151"/>
      <c r="C20" s="151"/>
      <c r="D20" s="151"/>
      <c r="E20" s="151"/>
      <c r="F20" s="151"/>
      <c r="G20" s="151"/>
      <c r="H20" s="151"/>
      <c r="I20" s="151"/>
      <c r="J20" s="31"/>
    </row>
    <row r="21" spans="1:11">
      <c r="A21" s="151" t="s">
        <v>452</v>
      </c>
      <c r="B21" s="151"/>
      <c r="C21" s="151"/>
      <c r="D21" s="151"/>
      <c r="E21" s="151"/>
      <c r="F21" s="151"/>
      <c r="G21" s="151"/>
      <c r="H21" s="151"/>
      <c r="I21" s="151"/>
      <c r="J21" s="31"/>
    </row>
    <row r="22" spans="1:11">
      <c r="A22" s="8" t="s">
        <v>453</v>
      </c>
      <c r="B22" s="5"/>
      <c r="C22" s="5"/>
      <c r="D22" s="5"/>
      <c r="E22" s="5"/>
      <c r="F22" s="31"/>
      <c r="G22" s="31"/>
      <c r="H22" s="31"/>
      <c r="I22" s="31" t="s">
        <v>459</v>
      </c>
      <c r="J22" s="31"/>
    </row>
    <row r="23" spans="1:11" ht="15" thickBot="1">
      <c r="A23" s="151"/>
      <c r="B23" s="151"/>
      <c r="C23" s="151"/>
      <c r="D23" s="151"/>
      <c r="E23" s="151"/>
      <c r="F23" s="151"/>
      <c r="G23" s="151"/>
      <c r="H23" s="151"/>
      <c r="I23" s="151"/>
      <c r="J23" s="151"/>
    </row>
    <row r="24" spans="1:11" ht="26.25" customHeight="1">
      <c r="A24" s="157" t="s">
        <v>0</v>
      </c>
      <c r="B24" s="159" t="s">
        <v>3</v>
      </c>
      <c r="C24" s="159" t="s">
        <v>1</v>
      </c>
      <c r="D24" s="163" t="s">
        <v>17</v>
      </c>
      <c r="E24" s="165" t="s">
        <v>8</v>
      </c>
      <c r="F24" s="165" t="s">
        <v>4</v>
      </c>
      <c r="G24" s="165" t="s">
        <v>268</v>
      </c>
      <c r="H24" s="165" t="s">
        <v>440</v>
      </c>
      <c r="I24" s="165" t="s">
        <v>14</v>
      </c>
      <c r="J24" s="161" t="s">
        <v>2</v>
      </c>
      <c r="K24" s="43"/>
    </row>
    <row r="25" spans="1:11" ht="20.25" customHeight="1" thickBot="1">
      <c r="A25" s="158"/>
      <c r="B25" s="160"/>
      <c r="C25" s="160"/>
      <c r="D25" s="164"/>
      <c r="E25" s="166"/>
      <c r="F25" s="166"/>
      <c r="G25" s="166"/>
      <c r="H25" s="166"/>
      <c r="I25" s="166"/>
      <c r="J25" s="162"/>
      <c r="K25" s="43"/>
    </row>
    <row r="26" spans="1:11" ht="16.5" customHeight="1" thickBot="1">
      <c r="A26" s="136">
        <v>1</v>
      </c>
      <c r="B26" s="87">
        <v>2</v>
      </c>
      <c r="C26" s="87">
        <v>3</v>
      </c>
      <c r="D26" s="137">
        <v>4</v>
      </c>
      <c r="E26" s="87">
        <v>5</v>
      </c>
      <c r="F26" s="137">
        <v>6</v>
      </c>
      <c r="G26" s="137" t="s">
        <v>483</v>
      </c>
      <c r="H26" s="87">
        <v>8</v>
      </c>
      <c r="I26" s="137" t="s">
        <v>484</v>
      </c>
      <c r="J26" s="138" t="s">
        <v>485</v>
      </c>
      <c r="K26" s="43"/>
    </row>
    <row r="27" spans="1:11">
      <c r="A27" s="88">
        <v>1</v>
      </c>
      <c r="B27" s="80" t="s">
        <v>76</v>
      </c>
      <c r="C27" s="81" t="s">
        <v>25</v>
      </c>
      <c r="D27" s="146">
        <v>160</v>
      </c>
      <c r="E27" s="83"/>
      <c r="F27" s="84"/>
      <c r="G27" s="84">
        <f>D27*F27</f>
        <v>0</v>
      </c>
      <c r="H27" s="85"/>
      <c r="I27" s="86">
        <f>F27+(F27*H27/100)</f>
        <v>0</v>
      </c>
      <c r="J27" s="89">
        <f>D27*I27</f>
        <v>0</v>
      </c>
      <c r="K27" s="29"/>
    </row>
    <row r="28" spans="1:11">
      <c r="A28" s="90">
        <v>2</v>
      </c>
      <c r="B28" s="55" t="s">
        <v>77</v>
      </c>
      <c r="C28" s="56" t="s">
        <v>25</v>
      </c>
      <c r="D28" s="147">
        <v>1504</v>
      </c>
      <c r="E28" s="72"/>
      <c r="F28" s="37"/>
      <c r="G28" s="37">
        <f t="shared" ref="G28:G90" si="0">D28*F28</f>
        <v>0</v>
      </c>
      <c r="H28" s="51"/>
      <c r="I28" s="40">
        <f t="shared" ref="I28:I90" si="1">F28+(F28*H28/100)</f>
        <v>0</v>
      </c>
      <c r="J28" s="91">
        <f t="shared" ref="J28:J90" si="2">D28*I28</f>
        <v>0</v>
      </c>
      <c r="K28" s="29"/>
    </row>
    <row r="29" spans="1:11">
      <c r="A29" s="90">
        <v>3</v>
      </c>
      <c r="B29" s="55" t="s">
        <v>78</v>
      </c>
      <c r="C29" s="56" t="s">
        <v>63</v>
      </c>
      <c r="D29" s="147">
        <v>323.2</v>
      </c>
      <c r="E29" s="72"/>
      <c r="F29" s="37"/>
      <c r="G29" s="37">
        <f t="shared" si="0"/>
        <v>0</v>
      </c>
      <c r="H29" s="51"/>
      <c r="I29" s="40">
        <f t="shared" si="1"/>
        <v>0</v>
      </c>
      <c r="J29" s="91">
        <f t="shared" si="2"/>
        <v>0</v>
      </c>
      <c r="K29" s="29"/>
    </row>
    <row r="30" spans="1:11">
      <c r="A30" s="90">
        <v>4</v>
      </c>
      <c r="B30" s="55" t="s">
        <v>257</v>
      </c>
      <c r="C30" s="56" t="s">
        <v>25</v>
      </c>
      <c r="D30" s="147">
        <v>46.4</v>
      </c>
      <c r="E30" s="72"/>
      <c r="F30" s="37"/>
      <c r="G30" s="37">
        <f t="shared" si="0"/>
        <v>0</v>
      </c>
      <c r="H30" s="51"/>
      <c r="I30" s="40">
        <f t="shared" si="1"/>
        <v>0</v>
      </c>
      <c r="J30" s="91">
        <f t="shared" si="2"/>
        <v>0</v>
      </c>
      <c r="K30" s="29"/>
    </row>
    <row r="31" spans="1:11">
      <c r="A31" s="90">
        <v>5</v>
      </c>
      <c r="B31" s="55" t="s">
        <v>79</v>
      </c>
      <c r="C31" s="56" t="s">
        <v>25</v>
      </c>
      <c r="D31" s="147">
        <v>260</v>
      </c>
      <c r="E31" s="72"/>
      <c r="F31" s="37"/>
      <c r="G31" s="37">
        <f t="shared" si="0"/>
        <v>0</v>
      </c>
      <c r="H31" s="51"/>
      <c r="I31" s="40">
        <f t="shared" si="1"/>
        <v>0</v>
      </c>
      <c r="J31" s="91">
        <f t="shared" si="2"/>
        <v>0</v>
      </c>
      <c r="K31" s="29"/>
    </row>
    <row r="32" spans="1:11">
      <c r="A32" s="90">
        <v>6</v>
      </c>
      <c r="B32" s="58" t="s">
        <v>403</v>
      </c>
      <c r="C32" s="59" t="s">
        <v>226</v>
      </c>
      <c r="D32" s="147">
        <v>152</v>
      </c>
      <c r="E32" s="72"/>
      <c r="F32" s="37"/>
      <c r="G32" s="37">
        <f t="shared" si="0"/>
        <v>0</v>
      </c>
      <c r="H32" s="51"/>
      <c r="I32" s="40">
        <f t="shared" si="1"/>
        <v>0</v>
      </c>
      <c r="J32" s="91">
        <f t="shared" si="2"/>
        <v>0</v>
      </c>
      <c r="K32" s="29"/>
    </row>
    <row r="33" spans="1:11">
      <c r="A33" s="90">
        <v>7</v>
      </c>
      <c r="B33" s="58" t="s">
        <v>342</v>
      </c>
      <c r="C33" s="59" t="s">
        <v>226</v>
      </c>
      <c r="D33" s="147">
        <v>72</v>
      </c>
      <c r="E33" s="72"/>
      <c r="F33" s="37"/>
      <c r="G33" s="37">
        <f t="shared" si="0"/>
        <v>0</v>
      </c>
      <c r="H33" s="51"/>
      <c r="I33" s="40">
        <f t="shared" si="1"/>
        <v>0</v>
      </c>
      <c r="J33" s="91">
        <f t="shared" si="2"/>
        <v>0</v>
      </c>
      <c r="K33" s="29"/>
    </row>
    <row r="34" spans="1:11">
      <c r="A34" s="90">
        <v>8</v>
      </c>
      <c r="B34" s="58" t="s">
        <v>404</v>
      </c>
      <c r="C34" s="59" t="s">
        <v>63</v>
      </c>
      <c r="D34" s="147">
        <v>144</v>
      </c>
      <c r="E34" s="72"/>
      <c r="F34" s="37"/>
      <c r="G34" s="37">
        <f t="shared" si="0"/>
        <v>0</v>
      </c>
      <c r="H34" s="51"/>
      <c r="I34" s="40">
        <f t="shared" si="1"/>
        <v>0</v>
      </c>
      <c r="J34" s="91">
        <f t="shared" si="2"/>
        <v>0</v>
      </c>
      <c r="K34" s="29"/>
    </row>
    <row r="35" spans="1:11">
      <c r="A35" s="90">
        <v>9</v>
      </c>
      <c r="B35" s="55" t="s">
        <v>80</v>
      </c>
      <c r="C35" s="56" t="s">
        <v>25</v>
      </c>
      <c r="D35" s="147">
        <v>76</v>
      </c>
      <c r="E35" s="72"/>
      <c r="F35" s="37"/>
      <c r="G35" s="37">
        <f t="shared" si="0"/>
        <v>0</v>
      </c>
      <c r="H35" s="51"/>
      <c r="I35" s="40">
        <f t="shared" si="1"/>
        <v>0</v>
      </c>
      <c r="J35" s="91">
        <f t="shared" si="2"/>
        <v>0</v>
      </c>
      <c r="K35" s="29"/>
    </row>
    <row r="36" spans="1:11">
      <c r="A36" s="90">
        <v>10</v>
      </c>
      <c r="B36" s="55" t="s">
        <v>81</v>
      </c>
      <c r="C36" s="56" t="s">
        <v>25</v>
      </c>
      <c r="D36" s="147">
        <v>196</v>
      </c>
      <c r="E36" s="72"/>
      <c r="F36" s="37"/>
      <c r="G36" s="37">
        <f t="shared" si="0"/>
        <v>0</v>
      </c>
      <c r="H36" s="51"/>
      <c r="I36" s="40">
        <f t="shared" si="1"/>
        <v>0</v>
      </c>
      <c r="J36" s="91">
        <f t="shared" si="2"/>
        <v>0</v>
      </c>
      <c r="K36" s="29"/>
    </row>
    <row r="37" spans="1:11">
      <c r="A37" s="90">
        <v>11</v>
      </c>
      <c r="B37" s="55" t="s">
        <v>82</v>
      </c>
      <c r="C37" s="56" t="s">
        <v>25</v>
      </c>
      <c r="D37" s="147">
        <v>110.4</v>
      </c>
      <c r="E37" s="72"/>
      <c r="F37" s="37"/>
      <c r="G37" s="37">
        <f t="shared" si="0"/>
        <v>0</v>
      </c>
      <c r="H37" s="51"/>
      <c r="I37" s="40">
        <f t="shared" si="1"/>
        <v>0</v>
      </c>
      <c r="J37" s="91">
        <f t="shared" si="2"/>
        <v>0</v>
      </c>
      <c r="K37" s="29"/>
    </row>
    <row r="38" spans="1:11">
      <c r="A38" s="90">
        <v>12</v>
      </c>
      <c r="B38" s="55" t="s">
        <v>83</v>
      </c>
      <c r="C38" s="56" t="s">
        <v>25</v>
      </c>
      <c r="D38" s="147">
        <v>124.8</v>
      </c>
      <c r="E38" s="72"/>
      <c r="F38" s="37"/>
      <c r="G38" s="37">
        <f t="shared" si="0"/>
        <v>0</v>
      </c>
      <c r="H38" s="51"/>
      <c r="I38" s="40">
        <f t="shared" si="1"/>
        <v>0</v>
      </c>
      <c r="J38" s="91">
        <f t="shared" si="2"/>
        <v>0</v>
      </c>
      <c r="K38" s="29"/>
    </row>
    <row r="39" spans="1:11">
      <c r="A39" s="90">
        <v>13</v>
      </c>
      <c r="B39" s="55" t="s">
        <v>84</v>
      </c>
      <c r="C39" s="56" t="s">
        <v>25</v>
      </c>
      <c r="D39" s="147">
        <v>54.4</v>
      </c>
      <c r="E39" s="72"/>
      <c r="F39" s="37"/>
      <c r="G39" s="37">
        <f t="shared" si="0"/>
        <v>0</v>
      </c>
      <c r="H39" s="51"/>
      <c r="I39" s="40">
        <f t="shared" si="1"/>
        <v>0</v>
      </c>
      <c r="J39" s="91">
        <f t="shared" si="2"/>
        <v>0</v>
      </c>
      <c r="K39" s="29"/>
    </row>
    <row r="40" spans="1:11">
      <c r="A40" s="90">
        <v>14</v>
      </c>
      <c r="B40" s="55" t="s">
        <v>85</v>
      </c>
      <c r="C40" s="56" t="s">
        <v>86</v>
      </c>
      <c r="D40" s="147">
        <v>56</v>
      </c>
      <c r="E40" s="72"/>
      <c r="F40" s="37"/>
      <c r="G40" s="37">
        <f t="shared" si="0"/>
        <v>0</v>
      </c>
      <c r="H40" s="51"/>
      <c r="I40" s="40">
        <f t="shared" si="1"/>
        <v>0</v>
      </c>
      <c r="J40" s="91">
        <f t="shared" si="2"/>
        <v>0</v>
      </c>
      <c r="K40" s="29"/>
    </row>
    <row r="41" spans="1:11">
      <c r="A41" s="90">
        <v>15</v>
      </c>
      <c r="B41" s="55" t="s">
        <v>87</v>
      </c>
      <c r="C41" s="56" t="s">
        <v>25</v>
      </c>
      <c r="D41" s="147">
        <v>212</v>
      </c>
      <c r="E41" s="72"/>
      <c r="F41" s="37"/>
      <c r="G41" s="37">
        <f t="shared" si="0"/>
        <v>0</v>
      </c>
      <c r="H41" s="51"/>
      <c r="I41" s="40">
        <f t="shared" si="1"/>
        <v>0</v>
      </c>
      <c r="J41" s="91">
        <f t="shared" si="2"/>
        <v>0</v>
      </c>
      <c r="K41" s="29"/>
    </row>
    <row r="42" spans="1:11">
      <c r="A42" s="90">
        <v>16</v>
      </c>
      <c r="B42" s="60" t="s">
        <v>88</v>
      </c>
      <c r="C42" s="61" t="s">
        <v>25</v>
      </c>
      <c r="D42" s="147">
        <v>212</v>
      </c>
      <c r="E42" s="73"/>
      <c r="F42" s="36"/>
      <c r="G42" s="37">
        <f t="shared" si="0"/>
        <v>0</v>
      </c>
      <c r="H42" s="51"/>
      <c r="I42" s="40">
        <f t="shared" si="1"/>
        <v>0</v>
      </c>
      <c r="J42" s="91">
        <f t="shared" si="2"/>
        <v>0</v>
      </c>
      <c r="K42" s="29"/>
    </row>
    <row r="43" spans="1:11">
      <c r="A43" s="90">
        <v>17</v>
      </c>
      <c r="B43" s="60" t="s">
        <v>89</v>
      </c>
      <c r="C43" s="61" t="s">
        <v>25</v>
      </c>
      <c r="D43" s="147">
        <v>532</v>
      </c>
      <c r="E43" s="73"/>
      <c r="F43" s="36"/>
      <c r="G43" s="37">
        <f t="shared" si="0"/>
        <v>0</v>
      </c>
      <c r="H43" s="51"/>
      <c r="I43" s="40">
        <f t="shared" si="1"/>
        <v>0</v>
      </c>
      <c r="J43" s="91">
        <f t="shared" si="2"/>
        <v>0</v>
      </c>
      <c r="K43" s="29"/>
    </row>
    <row r="44" spans="1:11">
      <c r="A44" s="90">
        <v>18</v>
      </c>
      <c r="B44" s="60" t="s">
        <v>90</v>
      </c>
      <c r="C44" s="61" t="s">
        <v>25</v>
      </c>
      <c r="D44" s="147">
        <v>1080</v>
      </c>
      <c r="E44" s="73"/>
      <c r="F44" s="36"/>
      <c r="G44" s="37">
        <f t="shared" si="0"/>
        <v>0</v>
      </c>
      <c r="H44" s="51"/>
      <c r="I44" s="40">
        <f t="shared" si="1"/>
        <v>0</v>
      </c>
      <c r="J44" s="91">
        <f t="shared" si="2"/>
        <v>0</v>
      </c>
      <c r="K44" s="29"/>
    </row>
    <row r="45" spans="1:11">
      <c r="A45" s="90">
        <v>19</v>
      </c>
      <c r="B45" s="60" t="s">
        <v>173</v>
      </c>
      <c r="C45" s="61" t="s">
        <v>63</v>
      </c>
      <c r="D45" s="147">
        <v>4132</v>
      </c>
      <c r="E45" s="73"/>
      <c r="F45" s="36"/>
      <c r="G45" s="37">
        <f t="shared" si="0"/>
        <v>0</v>
      </c>
      <c r="H45" s="51"/>
      <c r="I45" s="40">
        <f t="shared" si="1"/>
        <v>0</v>
      </c>
      <c r="J45" s="91">
        <f t="shared" si="2"/>
        <v>0</v>
      </c>
      <c r="K45" s="29"/>
    </row>
    <row r="46" spans="1:11">
      <c r="A46" s="90">
        <v>20</v>
      </c>
      <c r="B46" s="60" t="s">
        <v>91</v>
      </c>
      <c r="C46" s="61" t="s">
        <v>63</v>
      </c>
      <c r="D46" s="147">
        <v>115.2</v>
      </c>
      <c r="E46" s="72"/>
      <c r="F46" s="37"/>
      <c r="G46" s="37">
        <f t="shared" si="0"/>
        <v>0</v>
      </c>
      <c r="H46" s="52"/>
      <c r="I46" s="40">
        <f t="shared" si="1"/>
        <v>0</v>
      </c>
      <c r="J46" s="91">
        <f t="shared" si="2"/>
        <v>0</v>
      </c>
      <c r="K46" s="29"/>
    </row>
    <row r="47" spans="1:11">
      <c r="A47" s="90">
        <v>21</v>
      </c>
      <c r="B47" s="60" t="s">
        <v>126</v>
      </c>
      <c r="C47" s="61" t="s">
        <v>63</v>
      </c>
      <c r="D47" s="147">
        <v>448</v>
      </c>
      <c r="E47" s="72"/>
      <c r="F47" s="37"/>
      <c r="G47" s="37">
        <f t="shared" si="0"/>
        <v>0</v>
      </c>
      <c r="H47" s="52"/>
      <c r="I47" s="40">
        <f t="shared" si="1"/>
        <v>0</v>
      </c>
      <c r="J47" s="91">
        <f t="shared" si="2"/>
        <v>0</v>
      </c>
      <c r="K47" s="29"/>
    </row>
    <row r="48" spans="1:11">
      <c r="A48" s="90">
        <v>22</v>
      </c>
      <c r="B48" s="60" t="s">
        <v>92</v>
      </c>
      <c r="C48" s="61" t="s">
        <v>25</v>
      </c>
      <c r="D48" s="147">
        <v>368</v>
      </c>
      <c r="E48" s="72"/>
      <c r="F48" s="37"/>
      <c r="G48" s="37">
        <f t="shared" si="0"/>
        <v>0</v>
      </c>
      <c r="H48" s="52"/>
      <c r="I48" s="40">
        <f t="shared" si="1"/>
        <v>0</v>
      </c>
      <c r="J48" s="91">
        <f t="shared" si="2"/>
        <v>0</v>
      </c>
      <c r="K48" s="29"/>
    </row>
    <row r="49" spans="1:11">
      <c r="A49" s="90">
        <v>23</v>
      </c>
      <c r="B49" s="60" t="s">
        <v>93</v>
      </c>
      <c r="C49" s="61" t="s">
        <v>25</v>
      </c>
      <c r="D49" s="147">
        <v>206.4</v>
      </c>
      <c r="E49" s="72"/>
      <c r="F49" s="37"/>
      <c r="G49" s="37">
        <f t="shared" si="0"/>
        <v>0</v>
      </c>
      <c r="H49" s="52"/>
      <c r="I49" s="40">
        <f t="shared" si="1"/>
        <v>0</v>
      </c>
      <c r="J49" s="91">
        <f t="shared" si="2"/>
        <v>0</v>
      </c>
      <c r="K49" s="29"/>
    </row>
    <row r="50" spans="1:11">
      <c r="A50" s="90">
        <v>24</v>
      </c>
      <c r="B50" s="60" t="s">
        <v>94</v>
      </c>
      <c r="C50" s="61" t="s">
        <v>25</v>
      </c>
      <c r="D50" s="147">
        <v>36</v>
      </c>
      <c r="E50" s="72"/>
      <c r="F50" s="37"/>
      <c r="G50" s="37">
        <f t="shared" si="0"/>
        <v>0</v>
      </c>
      <c r="H50" s="52"/>
      <c r="I50" s="40">
        <f t="shared" si="1"/>
        <v>0</v>
      </c>
      <c r="J50" s="91">
        <f t="shared" si="2"/>
        <v>0</v>
      </c>
      <c r="K50" s="29"/>
    </row>
    <row r="51" spans="1:11">
      <c r="A51" s="90">
        <v>25</v>
      </c>
      <c r="B51" s="55" t="s">
        <v>271</v>
      </c>
      <c r="C51" s="61" t="s">
        <v>25</v>
      </c>
      <c r="D51" s="147">
        <v>122.4</v>
      </c>
      <c r="E51" s="72"/>
      <c r="F51" s="37"/>
      <c r="G51" s="37">
        <f t="shared" si="0"/>
        <v>0</v>
      </c>
      <c r="H51" s="52"/>
      <c r="I51" s="40">
        <f t="shared" si="1"/>
        <v>0</v>
      </c>
      <c r="J51" s="91">
        <f t="shared" si="2"/>
        <v>0</v>
      </c>
      <c r="K51" s="29"/>
    </row>
    <row r="52" spans="1:11">
      <c r="A52" s="90">
        <v>26</v>
      </c>
      <c r="B52" s="58" t="s">
        <v>272</v>
      </c>
      <c r="C52" s="62" t="s">
        <v>25</v>
      </c>
      <c r="D52" s="147">
        <v>50.4</v>
      </c>
      <c r="E52" s="72"/>
      <c r="F52" s="37"/>
      <c r="G52" s="37">
        <f t="shared" si="0"/>
        <v>0</v>
      </c>
      <c r="H52" s="52"/>
      <c r="I52" s="40">
        <f t="shared" si="1"/>
        <v>0</v>
      </c>
      <c r="J52" s="91">
        <f t="shared" si="2"/>
        <v>0</v>
      </c>
      <c r="K52" s="29"/>
    </row>
    <row r="53" spans="1:11">
      <c r="A53" s="90">
        <v>27</v>
      </c>
      <c r="B53" s="60" t="s">
        <v>95</v>
      </c>
      <c r="C53" s="63" t="s">
        <v>25</v>
      </c>
      <c r="D53" s="147">
        <v>13.6</v>
      </c>
      <c r="E53" s="72"/>
      <c r="F53" s="37"/>
      <c r="G53" s="37">
        <f t="shared" si="0"/>
        <v>0</v>
      </c>
      <c r="H53" s="52"/>
      <c r="I53" s="40">
        <f t="shared" si="1"/>
        <v>0</v>
      </c>
      <c r="J53" s="91">
        <f t="shared" si="2"/>
        <v>0</v>
      </c>
      <c r="K53" s="29"/>
    </row>
    <row r="54" spans="1:11">
      <c r="A54" s="90">
        <v>28</v>
      </c>
      <c r="B54" s="60" t="s">
        <v>96</v>
      </c>
      <c r="C54" s="63" t="s">
        <v>25</v>
      </c>
      <c r="D54" s="147">
        <v>6.8</v>
      </c>
      <c r="E54" s="72"/>
      <c r="F54" s="37"/>
      <c r="G54" s="37">
        <f t="shared" si="0"/>
        <v>0</v>
      </c>
      <c r="H54" s="52"/>
      <c r="I54" s="40">
        <f t="shared" si="1"/>
        <v>0</v>
      </c>
      <c r="J54" s="91">
        <f t="shared" si="2"/>
        <v>0</v>
      </c>
      <c r="K54" s="29"/>
    </row>
    <row r="55" spans="1:11">
      <c r="A55" s="90">
        <v>29</v>
      </c>
      <c r="B55" s="60" t="s">
        <v>97</v>
      </c>
      <c r="C55" s="63" t="s">
        <v>86</v>
      </c>
      <c r="D55" s="147">
        <v>512</v>
      </c>
      <c r="E55" s="72"/>
      <c r="F55" s="37"/>
      <c r="G55" s="37">
        <f t="shared" si="0"/>
        <v>0</v>
      </c>
      <c r="H55" s="52"/>
      <c r="I55" s="40">
        <f t="shared" si="1"/>
        <v>0</v>
      </c>
      <c r="J55" s="91">
        <f t="shared" si="2"/>
        <v>0</v>
      </c>
      <c r="K55" s="29"/>
    </row>
    <row r="56" spans="1:11">
      <c r="A56" s="90">
        <v>30</v>
      </c>
      <c r="B56" s="60" t="s">
        <v>98</v>
      </c>
      <c r="C56" s="63" t="s">
        <v>86</v>
      </c>
      <c r="D56" s="147">
        <v>516</v>
      </c>
      <c r="E56" s="72"/>
      <c r="F56" s="37"/>
      <c r="G56" s="37">
        <f t="shared" si="0"/>
        <v>0</v>
      </c>
      <c r="H56" s="52"/>
      <c r="I56" s="40">
        <f t="shared" si="1"/>
        <v>0</v>
      </c>
      <c r="J56" s="91">
        <f t="shared" si="2"/>
        <v>0</v>
      </c>
      <c r="K56" s="29"/>
    </row>
    <row r="57" spans="1:11">
      <c r="A57" s="90">
        <v>31</v>
      </c>
      <c r="B57" s="60" t="s">
        <v>99</v>
      </c>
      <c r="C57" s="63" t="s">
        <v>63</v>
      </c>
      <c r="D57" s="147">
        <v>704</v>
      </c>
      <c r="E57" s="72"/>
      <c r="F57" s="37"/>
      <c r="G57" s="37">
        <f t="shared" si="0"/>
        <v>0</v>
      </c>
      <c r="H57" s="52"/>
      <c r="I57" s="40">
        <f t="shared" si="1"/>
        <v>0</v>
      </c>
      <c r="J57" s="91">
        <f t="shared" si="2"/>
        <v>0</v>
      </c>
      <c r="K57" s="29"/>
    </row>
    <row r="58" spans="1:11">
      <c r="A58" s="90">
        <v>32</v>
      </c>
      <c r="B58" s="60" t="s">
        <v>100</v>
      </c>
      <c r="C58" s="63" t="s">
        <v>25</v>
      </c>
      <c r="D58" s="147">
        <v>30.4</v>
      </c>
      <c r="E58" s="72"/>
      <c r="F58" s="37"/>
      <c r="G58" s="37">
        <f t="shared" si="0"/>
        <v>0</v>
      </c>
      <c r="H58" s="52"/>
      <c r="I58" s="40">
        <f t="shared" si="1"/>
        <v>0</v>
      </c>
      <c r="J58" s="91">
        <f t="shared" si="2"/>
        <v>0</v>
      </c>
      <c r="K58" s="29"/>
    </row>
    <row r="59" spans="1:11">
      <c r="A59" s="90">
        <v>33</v>
      </c>
      <c r="B59" s="60" t="s">
        <v>101</v>
      </c>
      <c r="C59" s="63" t="s">
        <v>25</v>
      </c>
      <c r="D59" s="147">
        <v>656</v>
      </c>
      <c r="E59" s="72"/>
      <c r="F59" s="37"/>
      <c r="G59" s="37">
        <f t="shared" si="0"/>
        <v>0</v>
      </c>
      <c r="H59" s="52"/>
      <c r="I59" s="40">
        <f t="shared" si="1"/>
        <v>0</v>
      </c>
      <c r="J59" s="91">
        <f t="shared" si="2"/>
        <v>0</v>
      </c>
      <c r="K59" s="29"/>
    </row>
    <row r="60" spans="1:11">
      <c r="A60" s="90">
        <v>34</v>
      </c>
      <c r="B60" s="60" t="s">
        <v>102</v>
      </c>
      <c r="C60" s="63" t="s">
        <v>25</v>
      </c>
      <c r="D60" s="147">
        <v>260</v>
      </c>
      <c r="E60" s="72"/>
      <c r="F60" s="37"/>
      <c r="G60" s="37">
        <f t="shared" si="0"/>
        <v>0</v>
      </c>
      <c r="H60" s="52"/>
      <c r="I60" s="40">
        <f t="shared" si="1"/>
        <v>0</v>
      </c>
      <c r="J60" s="91">
        <f t="shared" si="2"/>
        <v>0</v>
      </c>
      <c r="K60" s="29"/>
    </row>
    <row r="61" spans="1:11">
      <c r="A61" s="90">
        <v>35</v>
      </c>
      <c r="B61" s="60" t="s">
        <v>103</v>
      </c>
      <c r="C61" s="63" t="s">
        <v>25</v>
      </c>
      <c r="D61" s="147">
        <v>256</v>
      </c>
      <c r="E61" s="72"/>
      <c r="F61" s="37"/>
      <c r="G61" s="37">
        <f t="shared" si="0"/>
        <v>0</v>
      </c>
      <c r="H61" s="52"/>
      <c r="I61" s="40">
        <f t="shared" si="1"/>
        <v>0</v>
      </c>
      <c r="J61" s="91">
        <f t="shared" si="2"/>
        <v>0</v>
      </c>
      <c r="K61" s="29"/>
    </row>
    <row r="62" spans="1:11">
      <c r="A62" s="90">
        <v>36</v>
      </c>
      <c r="B62" s="58" t="s">
        <v>273</v>
      </c>
      <c r="C62" s="62" t="s">
        <v>63</v>
      </c>
      <c r="D62" s="147">
        <v>72</v>
      </c>
      <c r="E62" s="72"/>
      <c r="F62" s="37"/>
      <c r="G62" s="37">
        <f t="shared" si="0"/>
        <v>0</v>
      </c>
      <c r="H62" s="52"/>
      <c r="I62" s="40">
        <f t="shared" si="1"/>
        <v>0</v>
      </c>
      <c r="J62" s="91">
        <f t="shared" si="2"/>
        <v>0</v>
      </c>
      <c r="K62" s="29"/>
    </row>
    <row r="63" spans="1:11">
      <c r="A63" s="90">
        <v>37</v>
      </c>
      <c r="B63" s="60" t="s">
        <v>104</v>
      </c>
      <c r="C63" s="63" t="s">
        <v>25</v>
      </c>
      <c r="D63" s="147">
        <v>220</v>
      </c>
      <c r="E63" s="72"/>
      <c r="F63" s="37"/>
      <c r="G63" s="37">
        <f t="shared" si="0"/>
        <v>0</v>
      </c>
      <c r="H63" s="52"/>
      <c r="I63" s="40">
        <f t="shared" si="1"/>
        <v>0</v>
      </c>
      <c r="J63" s="91">
        <f t="shared" si="2"/>
        <v>0</v>
      </c>
      <c r="K63" s="29"/>
    </row>
    <row r="64" spans="1:11">
      <c r="A64" s="90">
        <v>38</v>
      </c>
      <c r="B64" s="60" t="s">
        <v>105</v>
      </c>
      <c r="C64" s="63" t="s">
        <v>25</v>
      </c>
      <c r="D64" s="147">
        <v>368</v>
      </c>
      <c r="E64" s="72"/>
      <c r="F64" s="37"/>
      <c r="G64" s="37">
        <f t="shared" si="0"/>
        <v>0</v>
      </c>
      <c r="H64" s="52"/>
      <c r="I64" s="40">
        <f t="shared" si="1"/>
        <v>0</v>
      </c>
      <c r="J64" s="91">
        <f t="shared" si="2"/>
        <v>0</v>
      </c>
      <c r="K64" s="29"/>
    </row>
    <row r="65" spans="1:11">
      <c r="A65" s="90">
        <v>39</v>
      </c>
      <c r="B65" s="60" t="s">
        <v>106</v>
      </c>
      <c r="C65" s="63" t="s">
        <v>25</v>
      </c>
      <c r="D65" s="147">
        <v>192</v>
      </c>
      <c r="E65" s="72"/>
      <c r="F65" s="37"/>
      <c r="G65" s="37">
        <f t="shared" si="0"/>
        <v>0</v>
      </c>
      <c r="H65" s="52"/>
      <c r="I65" s="40">
        <f t="shared" si="1"/>
        <v>0</v>
      </c>
      <c r="J65" s="91">
        <f t="shared" si="2"/>
        <v>0</v>
      </c>
      <c r="K65" s="29"/>
    </row>
    <row r="66" spans="1:11">
      <c r="A66" s="90">
        <v>40</v>
      </c>
      <c r="B66" s="60" t="s">
        <v>258</v>
      </c>
      <c r="C66" s="63" t="s">
        <v>25</v>
      </c>
      <c r="D66" s="147">
        <v>672</v>
      </c>
      <c r="E66" s="72"/>
      <c r="F66" s="37"/>
      <c r="G66" s="37">
        <f t="shared" si="0"/>
        <v>0</v>
      </c>
      <c r="H66" s="52"/>
      <c r="I66" s="40">
        <f t="shared" si="1"/>
        <v>0</v>
      </c>
      <c r="J66" s="91">
        <f t="shared" si="2"/>
        <v>0</v>
      </c>
      <c r="K66" s="29"/>
    </row>
    <row r="67" spans="1:11">
      <c r="A67" s="90">
        <v>41</v>
      </c>
      <c r="B67" s="60" t="s">
        <v>107</v>
      </c>
      <c r="C67" s="63" t="s">
        <v>25</v>
      </c>
      <c r="D67" s="147">
        <v>316</v>
      </c>
      <c r="E67" s="72"/>
      <c r="F67" s="37"/>
      <c r="G67" s="37">
        <f t="shared" si="0"/>
        <v>0</v>
      </c>
      <c r="H67" s="52"/>
      <c r="I67" s="40">
        <f t="shared" si="1"/>
        <v>0</v>
      </c>
      <c r="J67" s="91">
        <f t="shared" si="2"/>
        <v>0</v>
      </c>
      <c r="K67" s="29"/>
    </row>
    <row r="68" spans="1:11">
      <c r="A68" s="90">
        <v>42</v>
      </c>
      <c r="B68" s="60" t="s">
        <v>108</v>
      </c>
      <c r="C68" s="63" t="s">
        <v>63</v>
      </c>
      <c r="D68" s="147">
        <v>80</v>
      </c>
      <c r="E68" s="72" t="s">
        <v>109</v>
      </c>
      <c r="F68" s="37"/>
      <c r="G68" s="37">
        <f t="shared" si="0"/>
        <v>0</v>
      </c>
      <c r="H68" s="52"/>
      <c r="I68" s="40">
        <f t="shared" si="1"/>
        <v>0</v>
      </c>
      <c r="J68" s="91">
        <f t="shared" si="2"/>
        <v>0</v>
      </c>
      <c r="K68" s="29"/>
    </row>
    <row r="69" spans="1:11">
      <c r="A69" s="90">
        <v>43</v>
      </c>
      <c r="B69" s="60" t="s">
        <v>110</v>
      </c>
      <c r="C69" s="63" t="s">
        <v>86</v>
      </c>
      <c r="D69" s="147">
        <v>392</v>
      </c>
      <c r="E69" s="72"/>
      <c r="F69" s="37"/>
      <c r="G69" s="37">
        <f t="shared" si="0"/>
        <v>0</v>
      </c>
      <c r="H69" s="52"/>
      <c r="I69" s="40">
        <f t="shared" si="1"/>
        <v>0</v>
      </c>
      <c r="J69" s="91">
        <f t="shared" si="2"/>
        <v>0</v>
      </c>
      <c r="K69" s="29"/>
    </row>
    <row r="70" spans="1:11">
      <c r="A70" s="90">
        <v>44</v>
      </c>
      <c r="B70" s="60" t="s">
        <v>111</v>
      </c>
      <c r="C70" s="63" t="s">
        <v>63</v>
      </c>
      <c r="D70" s="147">
        <v>128</v>
      </c>
      <c r="E70" s="72"/>
      <c r="F70" s="37"/>
      <c r="G70" s="37">
        <f t="shared" si="0"/>
        <v>0</v>
      </c>
      <c r="H70" s="52"/>
      <c r="I70" s="40">
        <f t="shared" si="1"/>
        <v>0</v>
      </c>
      <c r="J70" s="91">
        <f t="shared" si="2"/>
        <v>0</v>
      </c>
      <c r="K70" s="29"/>
    </row>
    <row r="71" spans="1:11">
      <c r="A71" s="90">
        <v>45</v>
      </c>
      <c r="B71" s="60" t="s">
        <v>112</v>
      </c>
      <c r="C71" s="63" t="s">
        <v>63</v>
      </c>
      <c r="D71" s="147">
        <v>232</v>
      </c>
      <c r="E71" s="72"/>
      <c r="F71" s="37"/>
      <c r="G71" s="37">
        <f t="shared" si="0"/>
        <v>0</v>
      </c>
      <c r="H71" s="52"/>
      <c r="I71" s="40">
        <f t="shared" si="1"/>
        <v>0</v>
      </c>
      <c r="J71" s="91">
        <f t="shared" si="2"/>
        <v>0</v>
      </c>
      <c r="K71" s="29"/>
    </row>
    <row r="72" spans="1:11">
      <c r="A72" s="90">
        <v>46</v>
      </c>
      <c r="B72" s="58" t="s">
        <v>333</v>
      </c>
      <c r="C72" s="59" t="s">
        <v>63</v>
      </c>
      <c r="D72" s="147">
        <v>72</v>
      </c>
      <c r="E72" s="72"/>
      <c r="F72" s="37"/>
      <c r="G72" s="37">
        <f t="shared" si="0"/>
        <v>0</v>
      </c>
      <c r="H72" s="52"/>
      <c r="I72" s="40">
        <f t="shared" si="1"/>
        <v>0</v>
      </c>
      <c r="J72" s="91">
        <f t="shared" si="2"/>
        <v>0</v>
      </c>
      <c r="K72" s="29"/>
    </row>
    <row r="73" spans="1:11">
      <c r="A73" s="90">
        <v>47</v>
      </c>
      <c r="B73" s="60" t="s">
        <v>385</v>
      </c>
      <c r="C73" s="63" t="s">
        <v>25</v>
      </c>
      <c r="D73" s="147">
        <v>44</v>
      </c>
      <c r="E73" s="74"/>
      <c r="F73" s="37"/>
      <c r="G73" s="37">
        <f t="shared" si="0"/>
        <v>0</v>
      </c>
      <c r="H73" s="52"/>
      <c r="I73" s="40">
        <f t="shared" si="1"/>
        <v>0</v>
      </c>
      <c r="J73" s="91">
        <f t="shared" si="2"/>
        <v>0</v>
      </c>
      <c r="K73" s="29"/>
    </row>
    <row r="74" spans="1:11">
      <c r="A74" s="90">
        <v>48</v>
      </c>
      <c r="B74" s="60" t="s">
        <v>384</v>
      </c>
      <c r="C74" s="63" t="s">
        <v>25</v>
      </c>
      <c r="D74" s="147">
        <v>164</v>
      </c>
      <c r="E74" s="74"/>
      <c r="F74" s="37"/>
      <c r="G74" s="37">
        <f t="shared" si="0"/>
        <v>0</v>
      </c>
      <c r="H74" s="52"/>
      <c r="I74" s="40">
        <f t="shared" si="1"/>
        <v>0</v>
      </c>
      <c r="J74" s="91">
        <f t="shared" si="2"/>
        <v>0</v>
      </c>
      <c r="K74" s="29"/>
    </row>
    <row r="75" spans="1:11">
      <c r="A75" s="90">
        <v>49</v>
      </c>
      <c r="B75" s="60" t="s">
        <v>113</v>
      </c>
      <c r="C75" s="63" t="s">
        <v>63</v>
      </c>
      <c r="D75" s="147">
        <v>76</v>
      </c>
      <c r="E75" s="74"/>
      <c r="F75" s="37"/>
      <c r="G75" s="37">
        <f t="shared" si="0"/>
        <v>0</v>
      </c>
      <c r="H75" s="52"/>
      <c r="I75" s="40">
        <f t="shared" si="1"/>
        <v>0</v>
      </c>
      <c r="J75" s="91">
        <f t="shared" si="2"/>
        <v>0</v>
      </c>
      <c r="K75" s="29"/>
    </row>
    <row r="76" spans="1:11">
      <c r="A76" s="90">
        <v>50</v>
      </c>
      <c r="B76" s="60" t="s">
        <v>114</v>
      </c>
      <c r="C76" s="63" t="s">
        <v>63</v>
      </c>
      <c r="D76" s="147">
        <v>216</v>
      </c>
      <c r="E76" s="72"/>
      <c r="F76" s="37"/>
      <c r="G76" s="37">
        <f t="shared" si="0"/>
        <v>0</v>
      </c>
      <c r="H76" s="52"/>
      <c r="I76" s="40">
        <f t="shared" si="1"/>
        <v>0</v>
      </c>
      <c r="J76" s="91">
        <f t="shared" si="2"/>
        <v>0</v>
      </c>
      <c r="K76" s="29"/>
    </row>
    <row r="77" spans="1:11">
      <c r="A77" s="90">
        <v>51</v>
      </c>
      <c r="B77" s="60" t="s">
        <v>115</v>
      </c>
      <c r="C77" s="63" t="s">
        <v>25</v>
      </c>
      <c r="D77" s="147">
        <v>146.4</v>
      </c>
      <c r="E77" s="72"/>
      <c r="F77" s="37"/>
      <c r="G77" s="37">
        <f t="shared" si="0"/>
        <v>0</v>
      </c>
      <c r="H77" s="52"/>
      <c r="I77" s="40">
        <f t="shared" si="1"/>
        <v>0</v>
      </c>
      <c r="J77" s="91">
        <f t="shared" si="2"/>
        <v>0</v>
      </c>
      <c r="K77" s="29"/>
    </row>
    <row r="78" spans="1:11">
      <c r="A78" s="90">
        <v>52</v>
      </c>
      <c r="B78" s="60" t="s">
        <v>116</v>
      </c>
      <c r="C78" s="63" t="s">
        <v>25</v>
      </c>
      <c r="D78" s="147">
        <v>268</v>
      </c>
      <c r="E78" s="72"/>
      <c r="F78" s="37"/>
      <c r="G78" s="37">
        <f t="shared" si="0"/>
        <v>0</v>
      </c>
      <c r="H78" s="52"/>
      <c r="I78" s="40">
        <f t="shared" si="1"/>
        <v>0</v>
      </c>
      <c r="J78" s="91">
        <f t="shared" si="2"/>
        <v>0</v>
      </c>
      <c r="K78" s="29"/>
    </row>
    <row r="79" spans="1:11">
      <c r="A79" s="90">
        <v>53</v>
      </c>
      <c r="B79" s="60" t="s">
        <v>117</v>
      </c>
      <c r="C79" s="63" t="s">
        <v>25</v>
      </c>
      <c r="D79" s="147">
        <v>736</v>
      </c>
      <c r="E79" s="72"/>
      <c r="F79" s="37"/>
      <c r="G79" s="37">
        <f t="shared" si="0"/>
        <v>0</v>
      </c>
      <c r="H79" s="52"/>
      <c r="I79" s="40">
        <f t="shared" si="1"/>
        <v>0</v>
      </c>
      <c r="J79" s="91">
        <f t="shared" si="2"/>
        <v>0</v>
      </c>
      <c r="K79" s="29"/>
    </row>
    <row r="80" spans="1:11">
      <c r="A80" s="90">
        <v>54</v>
      </c>
      <c r="B80" s="60" t="s">
        <v>118</v>
      </c>
      <c r="C80" s="63" t="s">
        <v>25</v>
      </c>
      <c r="D80" s="147">
        <v>256</v>
      </c>
      <c r="E80" s="72"/>
      <c r="F80" s="37"/>
      <c r="G80" s="37">
        <f t="shared" si="0"/>
        <v>0</v>
      </c>
      <c r="H80" s="52"/>
      <c r="I80" s="40">
        <f t="shared" si="1"/>
        <v>0</v>
      </c>
      <c r="J80" s="91">
        <f t="shared" si="2"/>
        <v>0</v>
      </c>
      <c r="K80" s="29"/>
    </row>
    <row r="81" spans="1:11">
      <c r="A81" s="90">
        <v>55</v>
      </c>
      <c r="B81" s="60" t="s">
        <v>119</v>
      </c>
      <c r="C81" s="63" t="s">
        <v>25</v>
      </c>
      <c r="D81" s="147">
        <v>144</v>
      </c>
      <c r="E81" s="72"/>
      <c r="F81" s="37"/>
      <c r="G81" s="37">
        <f t="shared" si="0"/>
        <v>0</v>
      </c>
      <c r="H81" s="52"/>
      <c r="I81" s="40">
        <f t="shared" si="1"/>
        <v>0</v>
      </c>
      <c r="J81" s="91">
        <f t="shared" si="2"/>
        <v>0</v>
      </c>
      <c r="K81" s="29"/>
    </row>
    <row r="82" spans="1:11">
      <c r="A82" s="90">
        <v>56</v>
      </c>
      <c r="B82" s="60" t="s">
        <v>120</v>
      </c>
      <c r="C82" s="63" t="s">
        <v>25</v>
      </c>
      <c r="D82" s="147">
        <v>116</v>
      </c>
      <c r="E82" s="72"/>
      <c r="F82" s="37"/>
      <c r="G82" s="37">
        <f t="shared" si="0"/>
        <v>0</v>
      </c>
      <c r="H82" s="52"/>
      <c r="I82" s="40">
        <f t="shared" si="1"/>
        <v>0</v>
      </c>
      <c r="J82" s="91">
        <f t="shared" si="2"/>
        <v>0</v>
      </c>
      <c r="K82" s="29"/>
    </row>
    <row r="83" spans="1:11">
      <c r="A83" s="90">
        <v>57</v>
      </c>
      <c r="B83" s="60" t="s">
        <v>121</v>
      </c>
      <c r="C83" s="63" t="s">
        <v>25</v>
      </c>
      <c r="D83" s="147">
        <v>52</v>
      </c>
      <c r="E83" s="72"/>
      <c r="F83" s="37"/>
      <c r="G83" s="37">
        <f t="shared" si="0"/>
        <v>0</v>
      </c>
      <c r="H83" s="52"/>
      <c r="I83" s="40">
        <f t="shared" si="1"/>
        <v>0</v>
      </c>
      <c r="J83" s="91">
        <f t="shared" si="2"/>
        <v>0</v>
      </c>
      <c r="K83" s="29"/>
    </row>
    <row r="84" spans="1:11">
      <c r="A84" s="90">
        <v>58</v>
      </c>
      <c r="B84" s="60" t="s">
        <v>122</v>
      </c>
      <c r="C84" s="63" t="s">
        <v>63</v>
      </c>
      <c r="D84" s="147">
        <v>84</v>
      </c>
      <c r="E84" s="72"/>
      <c r="F84" s="37"/>
      <c r="G84" s="37">
        <f t="shared" si="0"/>
        <v>0</v>
      </c>
      <c r="H84" s="52"/>
      <c r="I84" s="40">
        <f t="shared" si="1"/>
        <v>0</v>
      </c>
      <c r="J84" s="91">
        <f t="shared" si="2"/>
        <v>0</v>
      </c>
      <c r="K84" s="29"/>
    </row>
    <row r="85" spans="1:11">
      <c r="A85" s="90">
        <v>59</v>
      </c>
      <c r="B85" s="60" t="s">
        <v>123</v>
      </c>
      <c r="C85" s="63" t="s">
        <v>25</v>
      </c>
      <c r="D85" s="147">
        <v>16</v>
      </c>
      <c r="E85" s="72"/>
      <c r="F85" s="42"/>
      <c r="G85" s="37">
        <f t="shared" si="0"/>
        <v>0</v>
      </c>
      <c r="H85" s="52"/>
      <c r="I85" s="40">
        <f t="shared" si="1"/>
        <v>0</v>
      </c>
      <c r="J85" s="91">
        <f t="shared" si="2"/>
        <v>0</v>
      </c>
      <c r="K85" s="29"/>
    </row>
    <row r="86" spans="1:11">
      <c r="A86" s="90">
        <v>60</v>
      </c>
      <c r="B86" s="60" t="s">
        <v>124</v>
      </c>
      <c r="C86" s="63" t="s">
        <v>25</v>
      </c>
      <c r="D86" s="147">
        <v>144</v>
      </c>
      <c r="E86" s="72"/>
      <c r="F86" s="37"/>
      <c r="G86" s="37">
        <f t="shared" si="0"/>
        <v>0</v>
      </c>
      <c r="H86" s="52"/>
      <c r="I86" s="40">
        <f t="shared" si="1"/>
        <v>0</v>
      </c>
      <c r="J86" s="91">
        <f t="shared" si="2"/>
        <v>0</v>
      </c>
      <c r="K86" s="29"/>
    </row>
    <row r="87" spans="1:11">
      <c r="A87" s="90">
        <v>61</v>
      </c>
      <c r="B87" s="60" t="s">
        <v>125</v>
      </c>
      <c r="C87" s="63" t="s">
        <v>25</v>
      </c>
      <c r="D87" s="147">
        <v>148</v>
      </c>
      <c r="E87" s="72"/>
      <c r="F87" s="37"/>
      <c r="G87" s="37">
        <f t="shared" si="0"/>
        <v>0</v>
      </c>
      <c r="H87" s="52"/>
      <c r="I87" s="40">
        <f t="shared" si="1"/>
        <v>0</v>
      </c>
      <c r="J87" s="91">
        <f t="shared" si="2"/>
        <v>0</v>
      </c>
      <c r="K87" s="29"/>
    </row>
    <row r="88" spans="1:11">
      <c r="A88" s="90">
        <v>62</v>
      </c>
      <c r="B88" s="60" t="s">
        <v>259</v>
      </c>
      <c r="C88" s="63" t="s">
        <v>25</v>
      </c>
      <c r="D88" s="147">
        <v>40</v>
      </c>
      <c r="E88" s="72"/>
      <c r="F88" s="37"/>
      <c r="G88" s="37">
        <f t="shared" si="0"/>
        <v>0</v>
      </c>
      <c r="H88" s="52"/>
      <c r="I88" s="40">
        <f t="shared" si="1"/>
        <v>0</v>
      </c>
      <c r="J88" s="91">
        <f t="shared" si="2"/>
        <v>0</v>
      </c>
      <c r="K88" s="29"/>
    </row>
    <row r="89" spans="1:11">
      <c r="A89" s="90">
        <v>63</v>
      </c>
      <c r="B89" s="60" t="s">
        <v>127</v>
      </c>
      <c r="C89" s="63" t="s">
        <v>25</v>
      </c>
      <c r="D89" s="147">
        <v>40</v>
      </c>
      <c r="E89" s="72"/>
      <c r="F89" s="37"/>
      <c r="G89" s="37">
        <f t="shared" si="0"/>
        <v>0</v>
      </c>
      <c r="H89" s="52"/>
      <c r="I89" s="40">
        <f t="shared" si="1"/>
        <v>0</v>
      </c>
      <c r="J89" s="91">
        <f t="shared" si="2"/>
        <v>0</v>
      </c>
      <c r="K89" s="29"/>
    </row>
    <row r="90" spans="1:11">
      <c r="A90" s="90">
        <v>64</v>
      </c>
      <c r="B90" s="60" t="s">
        <v>128</v>
      </c>
      <c r="C90" s="63" t="s">
        <v>25</v>
      </c>
      <c r="D90" s="147">
        <v>40</v>
      </c>
      <c r="E90" s="72"/>
      <c r="F90" s="37"/>
      <c r="G90" s="37">
        <f t="shared" si="0"/>
        <v>0</v>
      </c>
      <c r="H90" s="52"/>
      <c r="I90" s="40">
        <f t="shared" si="1"/>
        <v>0</v>
      </c>
      <c r="J90" s="91">
        <f t="shared" si="2"/>
        <v>0</v>
      </c>
      <c r="K90" s="29"/>
    </row>
    <row r="91" spans="1:11">
      <c r="A91" s="90">
        <v>65</v>
      </c>
      <c r="B91" s="60" t="s">
        <v>129</v>
      </c>
      <c r="C91" s="63" t="s">
        <v>86</v>
      </c>
      <c r="D91" s="147">
        <v>214.4</v>
      </c>
      <c r="E91" s="72"/>
      <c r="F91" s="37"/>
      <c r="G91" s="37">
        <f t="shared" ref="G91:G154" si="3">D91*F91</f>
        <v>0</v>
      </c>
      <c r="H91" s="52"/>
      <c r="I91" s="40">
        <f t="shared" ref="I91:I154" si="4">F91+(F91*H91/100)</f>
        <v>0</v>
      </c>
      <c r="J91" s="91">
        <f t="shared" ref="J91:J154" si="5">D91*I91</f>
        <v>0</v>
      </c>
      <c r="K91" s="29"/>
    </row>
    <row r="92" spans="1:11">
      <c r="A92" s="90">
        <v>66</v>
      </c>
      <c r="B92" s="64" t="s">
        <v>462</v>
      </c>
      <c r="C92" s="65" t="s">
        <v>187</v>
      </c>
      <c r="D92" s="147">
        <v>8</v>
      </c>
      <c r="E92" s="72"/>
      <c r="F92" s="37"/>
      <c r="G92" s="37">
        <f t="shared" si="3"/>
        <v>0</v>
      </c>
      <c r="H92" s="52"/>
      <c r="I92" s="40">
        <f t="shared" si="4"/>
        <v>0</v>
      </c>
      <c r="J92" s="91">
        <f t="shared" si="5"/>
        <v>0</v>
      </c>
      <c r="K92" s="29"/>
    </row>
    <row r="93" spans="1:11">
      <c r="A93" s="90">
        <v>67</v>
      </c>
      <c r="B93" s="60" t="s">
        <v>130</v>
      </c>
      <c r="C93" s="63" t="s">
        <v>25</v>
      </c>
      <c r="D93" s="147">
        <v>9280</v>
      </c>
      <c r="E93" s="72"/>
      <c r="F93" s="37"/>
      <c r="G93" s="37">
        <f t="shared" si="3"/>
        <v>0</v>
      </c>
      <c r="H93" s="52"/>
      <c r="I93" s="40">
        <f t="shared" si="4"/>
        <v>0</v>
      </c>
      <c r="J93" s="91">
        <f t="shared" si="5"/>
        <v>0</v>
      </c>
      <c r="K93" s="29"/>
    </row>
    <row r="94" spans="1:11">
      <c r="A94" s="90">
        <v>68</v>
      </c>
      <c r="B94" s="66" t="s">
        <v>131</v>
      </c>
      <c r="C94" s="63" t="s">
        <v>63</v>
      </c>
      <c r="D94" s="147">
        <v>16.8</v>
      </c>
      <c r="E94" s="72"/>
      <c r="F94" s="37"/>
      <c r="G94" s="37">
        <f t="shared" si="3"/>
        <v>0</v>
      </c>
      <c r="H94" s="52"/>
      <c r="I94" s="40">
        <f t="shared" si="4"/>
        <v>0</v>
      </c>
      <c r="J94" s="91">
        <f t="shared" si="5"/>
        <v>0</v>
      </c>
      <c r="K94" s="29"/>
    </row>
    <row r="95" spans="1:11">
      <c r="A95" s="90">
        <v>69</v>
      </c>
      <c r="B95" s="60" t="s">
        <v>162</v>
      </c>
      <c r="C95" s="63" t="s">
        <v>25</v>
      </c>
      <c r="D95" s="147">
        <v>400</v>
      </c>
      <c r="E95" s="72" t="s">
        <v>476</v>
      </c>
      <c r="F95" s="37"/>
      <c r="G95" s="37">
        <f>D95*F95</f>
        <v>0</v>
      </c>
      <c r="H95" s="52"/>
      <c r="I95" s="40">
        <f t="shared" si="4"/>
        <v>0</v>
      </c>
      <c r="J95" s="91">
        <f t="shared" si="5"/>
        <v>0</v>
      </c>
      <c r="K95" s="29"/>
    </row>
    <row r="96" spans="1:11">
      <c r="A96" s="90">
        <v>70</v>
      </c>
      <c r="B96" s="60" t="s">
        <v>132</v>
      </c>
      <c r="C96" s="63" t="s">
        <v>25</v>
      </c>
      <c r="D96" s="147">
        <v>146.4</v>
      </c>
      <c r="E96" s="72"/>
      <c r="F96" s="37"/>
      <c r="G96" s="37">
        <f t="shared" si="3"/>
        <v>0</v>
      </c>
      <c r="H96" s="52"/>
      <c r="I96" s="40">
        <f t="shared" si="4"/>
        <v>0</v>
      </c>
      <c r="J96" s="91">
        <f t="shared" si="5"/>
        <v>0</v>
      </c>
      <c r="K96" s="29"/>
    </row>
    <row r="97" spans="1:11">
      <c r="A97" s="90">
        <v>71</v>
      </c>
      <c r="B97" s="55" t="s">
        <v>133</v>
      </c>
      <c r="C97" s="63" t="s">
        <v>25</v>
      </c>
      <c r="D97" s="147">
        <v>20</v>
      </c>
      <c r="E97" s="72"/>
      <c r="F97" s="37"/>
      <c r="G97" s="37">
        <f t="shared" si="3"/>
        <v>0</v>
      </c>
      <c r="H97" s="52"/>
      <c r="I97" s="40">
        <f t="shared" si="4"/>
        <v>0</v>
      </c>
      <c r="J97" s="91">
        <f t="shared" si="5"/>
        <v>0</v>
      </c>
      <c r="K97" s="29"/>
    </row>
    <row r="98" spans="1:11">
      <c r="A98" s="90">
        <v>72</v>
      </c>
      <c r="B98" s="58" t="s">
        <v>163</v>
      </c>
      <c r="C98" s="59" t="s">
        <v>63</v>
      </c>
      <c r="D98" s="147">
        <v>5600</v>
      </c>
      <c r="E98" s="58" t="s">
        <v>164</v>
      </c>
      <c r="F98" s="37"/>
      <c r="G98" s="37">
        <f t="shared" si="3"/>
        <v>0</v>
      </c>
      <c r="H98" s="52"/>
      <c r="I98" s="40">
        <f t="shared" si="4"/>
        <v>0</v>
      </c>
      <c r="J98" s="91">
        <f t="shared" si="5"/>
        <v>0</v>
      </c>
      <c r="K98" s="29"/>
    </row>
    <row r="99" spans="1:11">
      <c r="A99" s="90">
        <v>73</v>
      </c>
      <c r="B99" s="58" t="s">
        <v>165</v>
      </c>
      <c r="C99" s="59" t="s">
        <v>63</v>
      </c>
      <c r="D99" s="147">
        <v>1184</v>
      </c>
      <c r="E99" s="58"/>
      <c r="F99" s="37"/>
      <c r="G99" s="37">
        <f t="shared" si="3"/>
        <v>0</v>
      </c>
      <c r="H99" s="52"/>
      <c r="I99" s="40">
        <f t="shared" si="4"/>
        <v>0</v>
      </c>
      <c r="J99" s="91">
        <f t="shared" si="5"/>
        <v>0</v>
      </c>
      <c r="K99" s="29"/>
    </row>
    <row r="100" spans="1:11">
      <c r="A100" s="90">
        <v>74</v>
      </c>
      <c r="B100" s="58" t="s">
        <v>134</v>
      </c>
      <c r="C100" s="59" t="s">
        <v>63</v>
      </c>
      <c r="D100" s="147">
        <v>212</v>
      </c>
      <c r="E100" s="75"/>
      <c r="F100" s="38"/>
      <c r="G100" s="37">
        <f t="shared" si="3"/>
        <v>0</v>
      </c>
      <c r="H100" s="53"/>
      <c r="I100" s="40">
        <f t="shared" si="4"/>
        <v>0</v>
      </c>
      <c r="J100" s="91">
        <f t="shared" si="5"/>
        <v>0</v>
      </c>
      <c r="K100" s="29"/>
    </row>
    <row r="101" spans="1:11">
      <c r="A101" s="90">
        <v>75</v>
      </c>
      <c r="B101" s="58" t="s">
        <v>135</v>
      </c>
      <c r="C101" s="59" t="s">
        <v>63</v>
      </c>
      <c r="D101" s="147">
        <v>368</v>
      </c>
      <c r="E101" s="75"/>
      <c r="F101" s="38"/>
      <c r="G101" s="37">
        <f t="shared" si="3"/>
        <v>0</v>
      </c>
      <c r="H101" s="53"/>
      <c r="I101" s="40">
        <f t="shared" si="4"/>
        <v>0</v>
      </c>
      <c r="J101" s="91">
        <f t="shared" si="5"/>
        <v>0</v>
      </c>
      <c r="K101" s="29"/>
    </row>
    <row r="102" spans="1:11">
      <c r="A102" s="90">
        <v>76</v>
      </c>
      <c r="B102" s="58" t="s">
        <v>136</v>
      </c>
      <c r="C102" s="59" t="s">
        <v>63</v>
      </c>
      <c r="D102" s="147">
        <v>12</v>
      </c>
      <c r="E102" s="75"/>
      <c r="F102" s="38"/>
      <c r="G102" s="37">
        <f t="shared" si="3"/>
        <v>0</v>
      </c>
      <c r="H102" s="53"/>
      <c r="I102" s="40">
        <f t="shared" si="4"/>
        <v>0</v>
      </c>
      <c r="J102" s="91">
        <f t="shared" si="5"/>
        <v>0</v>
      </c>
      <c r="K102" s="29"/>
    </row>
    <row r="103" spans="1:11">
      <c r="A103" s="90">
        <v>77</v>
      </c>
      <c r="B103" s="58" t="s">
        <v>275</v>
      </c>
      <c r="C103" s="62" t="s">
        <v>63</v>
      </c>
      <c r="D103" s="147">
        <v>85.6</v>
      </c>
      <c r="E103" s="75"/>
      <c r="F103" s="38"/>
      <c r="G103" s="37">
        <f t="shared" si="3"/>
        <v>0</v>
      </c>
      <c r="H103" s="53"/>
      <c r="I103" s="40">
        <f t="shared" si="4"/>
        <v>0</v>
      </c>
      <c r="J103" s="91">
        <f t="shared" si="5"/>
        <v>0</v>
      </c>
      <c r="K103" s="29"/>
    </row>
    <row r="104" spans="1:11">
      <c r="A104" s="90">
        <v>78</v>
      </c>
      <c r="B104" s="58" t="s">
        <v>405</v>
      </c>
      <c r="C104" s="59" t="s">
        <v>63</v>
      </c>
      <c r="D104" s="147">
        <v>8</v>
      </c>
      <c r="E104" s="75"/>
      <c r="F104" s="38"/>
      <c r="G104" s="37">
        <f t="shared" si="3"/>
        <v>0</v>
      </c>
      <c r="H104" s="53"/>
      <c r="I104" s="40">
        <f t="shared" si="4"/>
        <v>0</v>
      </c>
      <c r="J104" s="91">
        <f t="shared" si="5"/>
        <v>0</v>
      </c>
      <c r="K104" s="29"/>
    </row>
    <row r="105" spans="1:11">
      <c r="A105" s="90">
        <v>79</v>
      </c>
      <c r="B105" s="58" t="s">
        <v>171</v>
      </c>
      <c r="C105" s="59" t="s">
        <v>63</v>
      </c>
      <c r="D105" s="147">
        <v>28</v>
      </c>
      <c r="E105" s="75"/>
      <c r="F105" s="38"/>
      <c r="G105" s="37">
        <f t="shared" si="3"/>
        <v>0</v>
      </c>
      <c r="H105" s="53"/>
      <c r="I105" s="40">
        <f t="shared" si="4"/>
        <v>0</v>
      </c>
      <c r="J105" s="91">
        <f t="shared" si="5"/>
        <v>0</v>
      </c>
      <c r="K105" s="29"/>
    </row>
    <row r="106" spans="1:11">
      <c r="A106" s="90">
        <v>80</v>
      </c>
      <c r="B106" s="58" t="s">
        <v>172</v>
      </c>
      <c r="C106" s="59" t="s">
        <v>63</v>
      </c>
      <c r="D106" s="147">
        <v>18.399999999999999</v>
      </c>
      <c r="E106" s="75" t="s">
        <v>143</v>
      </c>
      <c r="F106" s="38"/>
      <c r="G106" s="37">
        <f t="shared" si="3"/>
        <v>0</v>
      </c>
      <c r="H106" s="53"/>
      <c r="I106" s="40">
        <f t="shared" si="4"/>
        <v>0</v>
      </c>
      <c r="J106" s="91">
        <f t="shared" si="5"/>
        <v>0</v>
      </c>
      <c r="K106" s="29"/>
    </row>
    <row r="107" spans="1:11">
      <c r="A107" s="90">
        <v>81</v>
      </c>
      <c r="B107" s="58" t="s">
        <v>137</v>
      </c>
      <c r="C107" s="59" t="s">
        <v>138</v>
      </c>
      <c r="D107" s="147">
        <v>216</v>
      </c>
      <c r="E107" s="75" t="s">
        <v>140</v>
      </c>
      <c r="F107" s="38"/>
      <c r="G107" s="37">
        <f t="shared" si="3"/>
        <v>0</v>
      </c>
      <c r="H107" s="53"/>
      <c r="I107" s="40">
        <f t="shared" si="4"/>
        <v>0</v>
      </c>
      <c r="J107" s="91">
        <f t="shared" si="5"/>
        <v>0</v>
      </c>
      <c r="K107" s="29"/>
    </row>
    <row r="108" spans="1:11">
      <c r="A108" s="90">
        <v>82</v>
      </c>
      <c r="B108" s="58" t="s">
        <v>139</v>
      </c>
      <c r="C108" s="59" t="s">
        <v>138</v>
      </c>
      <c r="D108" s="147">
        <v>140</v>
      </c>
      <c r="E108" s="75" t="s">
        <v>140</v>
      </c>
      <c r="F108" s="38"/>
      <c r="G108" s="37">
        <f t="shared" si="3"/>
        <v>0</v>
      </c>
      <c r="H108" s="53"/>
      <c r="I108" s="40">
        <f t="shared" si="4"/>
        <v>0</v>
      </c>
      <c r="J108" s="91">
        <f t="shared" si="5"/>
        <v>0</v>
      </c>
      <c r="K108" s="29"/>
    </row>
    <row r="109" spans="1:11">
      <c r="A109" s="90">
        <v>83</v>
      </c>
      <c r="B109" s="58" t="s">
        <v>406</v>
      </c>
      <c r="C109" s="59" t="s">
        <v>138</v>
      </c>
      <c r="D109" s="147">
        <v>784</v>
      </c>
      <c r="E109" s="75" t="s">
        <v>140</v>
      </c>
      <c r="F109" s="38"/>
      <c r="G109" s="37">
        <f t="shared" si="3"/>
        <v>0</v>
      </c>
      <c r="H109" s="53"/>
      <c r="I109" s="40">
        <f t="shared" si="4"/>
        <v>0</v>
      </c>
      <c r="J109" s="91">
        <f t="shared" si="5"/>
        <v>0</v>
      </c>
      <c r="K109" s="29"/>
    </row>
    <row r="110" spans="1:11">
      <c r="A110" s="90">
        <v>84</v>
      </c>
      <c r="B110" s="58" t="s">
        <v>260</v>
      </c>
      <c r="C110" s="59" t="s">
        <v>138</v>
      </c>
      <c r="D110" s="147">
        <v>264</v>
      </c>
      <c r="E110" s="75" t="s">
        <v>140</v>
      </c>
      <c r="F110" s="38"/>
      <c r="G110" s="37">
        <f t="shared" si="3"/>
        <v>0</v>
      </c>
      <c r="H110" s="53"/>
      <c r="I110" s="40">
        <f t="shared" si="4"/>
        <v>0</v>
      </c>
      <c r="J110" s="91">
        <f t="shared" si="5"/>
        <v>0</v>
      </c>
      <c r="K110" s="29"/>
    </row>
    <row r="111" spans="1:11">
      <c r="A111" s="90">
        <v>85</v>
      </c>
      <c r="B111" s="58" t="s">
        <v>392</v>
      </c>
      <c r="C111" s="59" t="s">
        <v>138</v>
      </c>
      <c r="D111" s="147">
        <v>288</v>
      </c>
      <c r="E111" s="75" t="s">
        <v>140</v>
      </c>
      <c r="F111" s="38"/>
      <c r="G111" s="37">
        <f t="shared" si="3"/>
        <v>0</v>
      </c>
      <c r="H111" s="53"/>
      <c r="I111" s="40">
        <f t="shared" si="4"/>
        <v>0</v>
      </c>
      <c r="J111" s="91">
        <f t="shared" si="5"/>
        <v>0</v>
      </c>
      <c r="K111" s="29"/>
    </row>
    <row r="112" spans="1:11">
      <c r="A112" s="90">
        <v>86</v>
      </c>
      <c r="B112" s="58" t="s">
        <v>141</v>
      </c>
      <c r="C112" s="59" t="s">
        <v>138</v>
      </c>
      <c r="D112" s="147">
        <v>36</v>
      </c>
      <c r="E112" s="75" t="s">
        <v>140</v>
      </c>
      <c r="F112" s="38"/>
      <c r="G112" s="37">
        <f t="shared" si="3"/>
        <v>0</v>
      </c>
      <c r="H112" s="53"/>
      <c r="I112" s="40">
        <f t="shared" si="4"/>
        <v>0</v>
      </c>
      <c r="J112" s="91">
        <f t="shared" si="5"/>
        <v>0</v>
      </c>
      <c r="K112" s="29"/>
    </row>
    <row r="113" spans="1:11">
      <c r="A113" s="90">
        <v>87</v>
      </c>
      <c r="B113" s="58" t="s">
        <v>407</v>
      </c>
      <c r="C113" s="59" t="s">
        <v>63</v>
      </c>
      <c r="D113" s="147">
        <v>136</v>
      </c>
      <c r="E113" s="75" t="s">
        <v>142</v>
      </c>
      <c r="F113" s="38"/>
      <c r="G113" s="37">
        <f t="shared" si="3"/>
        <v>0</v>
      </c>
      <c r="H113" s="53"/>
      <c r="I113" s="40">
        <f t="shared" si="4"/>
        <v>0</v>
      </c>
      <c r="J113" s="91">
        <f t="shared" si="5"/>
        <v>0</v>
      </c>
      <c r="K113" s="29"/>
    </row>
    <row r="114" spans="1:11">
      <c r="A114" s="90">
        <v>88</v>
      </c>
      <c r="B114" s="58" t="s">
        <v>408</v>
      </c>
      <c r="C114" s="59" t="s">
        <v>63</v>
      </c>
      <c r="D114" s="147">
        <v>218.4</v>
      </c>
      <c r="E114" s="75" t="s">
        <v>142</v>
      </c>
      <c r="F114" s="38"/>
      <c r="G114" s="37">
        <f t="shared" si="3"/>
        <v>0</v>
      </c>
      <c r="H114" s="53"/>
      <c r="I114" s="40">
        <f t="shared" si="4"/>
        <v>0</v>
      </c>
      <c r="J114" s="91">
        <f t="shared" si="5"/>
        <v>0</v>
      </c>
      <c r="K114" s="29"/>
    </row>
    <row r="115" spans="1:11">
      <c r="A115" s="90">
        <v>89</v>
      </c>
      <c r="B115" s="58" t="s">
        <v>409</v>
      </c>
      <c r="C115" s="59" t="s">
        <v>63</v>
      </c>
      <c r="D115" s="147">
        <v>144.80000000000001</v>
      </c>
      <c r="E115" s="75" t="s">
        <v>142</v>
      </c>
      <c r="F115" s="38"/>
      <c r="G115" s="37">
        <f t="shared" si="3"/>
        <v>0</v>
      </c>
      <c r="H115" s="53"/>
      <c r="I115" s="40">
        <f t="shared" si="4"/>
        <v>0</v>
      </c>
      <c r="J115" s="91">
        <f t="shared" si="5"/>
        <v>0</v>
      </c>
      <c r="K115" s="29"/>
    </row>
    <row r="116" spans="1:11">
      <c r="A116" s="90">
        <v>90</v>
      </c>
      <c r="B116" s="58" t="s">
        <v>410</v>
      </c>
      <c r="C116" s="59" t="s">
        <v>63</v>
      </c>
      <c r="D116" s="147">
        <v>120.8</v>
      </c>
      <c r="E116" s="75" t="s">
        <v>142</v>
      </c>
      <c r="F116" s="38"/>
      <c r="G116" s="37">
        <f t="shared" si="3"/>
        <v>0</v>
      </c>
      <c r="H116" s="53"/>
      <c r="I116" s="40">
        <f t="shared" si="4"/>
        <v>0</v>
      </c>
      <c r="J116" s="91">
        <f t="shared" si="5"/>
        <v>0</v>
      </c>
      <c r="K116" s="29"/>
    </row>
    <row r="117" spans="1:11">
      <c r="A117" s="90">
        <v>91</v>
      </c>
      <c r="B117" s="58" t="s">
        <v>144</v>
      </c>
      <c r="C117" s="59" t="s">
        <v>63</v>
      </c>
      <c r="D117" s="147">
        <v>220.8</v>
      </c>
      <c r="E117" s="75" t="s">
        <v>142</v>
      </c>
      <c r="F117" s="38"/>
      <c r="G117" s="37">
        <f t="shared" si="3"/>
        <v>0</v>
      </c>
      <c r="H117" s="53"/>
      <c r="I117" s="40">
        <f t="shared" si="4"/>
        <v>0</v>
      </c>
      <c r="J117" s="91">
        <f t="shared" si="5"/>
        <v>0</v>
      </c>
      <c r="K117" s="29"/>
    </row>
    <row r="118" spans="1:11">
      <c r="A118" s="90">
        <v>92</v>
      </c>
      <c r="B118" s="58" t="s">
        <v>146</v>
      </c>
      <c r="C118" s="59" t="s">
        <v>63</v>
      </c>
      <c r="D118" s="147">
        <v>49.6</v>
      </c>
      <c r="E118" s="75" t="s">
        <v>142</v>
      </c>
      <c r="F118" s="38"/>
      <c r="G118" s="37">
        <f t="shared" si="3"/>
        <v>0</v>
      </c>
      <c r="H118" s="53"/>
      <c r="I118" s="40">
        <f t="shared" si="4"/>
        <v>0</v>
      </c>
      <c r="J118" s="91">
        <f t="shared" si="5"/>
        <v>0</v>
      </c>
      <c r="K118" s="29"/>
    </row>
    <row r="119" spans="1:11">
      <c r="A119" s="90">
        <v>93</v>
      </c>
      <c r="B119" s="58" t="s">
        <v>145</v>
      </c>
      <c r="C119" s="59" t="s">
        <v>63</v>
      </c>
      <c r="D119" s="147">
        <v>136</v>
      </c>
      <c r="E119" s="75"/>
      <c r="F119" s="38"/>
      <c r="G119" s="37">
        <f t="shared" si="3"/>
        <v>0</v>
      </c>
      <c r="H119" s="53"/>
      <c r="I119" s="40">
        <f t="shared" si="4"/>
        <v>0</v>
      </c>
      <c r="J119" s="91">
        <f t="shared" si="5"/>
        <v>0</v>
      </c>
      <c r="K119" s="29"/>
    </row>
    <row r="120" spans="1:11">
      <c r="A120" s="90">
        <v>94</v>
      </c>
      <c r="B120" s="58" t="s">
        <v>411</v>
      </c>
      <c r="C120" s="59" t="s">
        <v>63</v>
      </c>
      <c r="D120" s="147">
        <v>32.799999999999997</v>
      </c>
      <c r="E120" s="75" t="s">
        <v>142</v>
      </c>
      <c r="F120" s="38"/>
      <c r="G120" s="37">
        <f t="shared" si="3"/>
        <v>0</v>
      </c>
      <c r="H120" s="53"/>
      <c r="I120" s="40">
        <f t="shared" si="4"/>
        <v>0</v>
      </c>
      <c r="J120" s="91">
        <f t="shared" si="5"/>
        <v>0</v>
      </c>
      <c r="K120" s="29"/>
    </row>
    <row r="121" spans="1:11">
      <c r="A121" s="90">
        <v>95</v>
      </c>
      <c r="B121" s="58" t="s">
        <v>148</v>
      </c>
      <c r="C121" s="59" t="s">
        <v>63</v>
      </c>
      <c r="D121" s="147">
        <v>56.8</v>
      </c>
      <c r="E121" s="75" t="s">
        <v>142</v>
      </c>
      <c r="F121" s="38"/>
      <c r="G121" s="37">
        <f t="shared" si="3"/>
        <v>0</v>
      </c>
      <c r="H121" s="53"/>
      <c r="I121" s="40">
        <f t="shared" si="4"/>
        <v>0</v>
      </c>
      <c r="J121" s="91">
        <f t="shared" si="5"/>
        <v>0</v>
      </c>
      <c r="K121" s="29"/>
    </row>
    <row r="122" spans="1:11">
      <c r="A122" s="90">
        <v>96</v>
      </c>
      <c r="B122" s="58" t="s">
        <v>147</v>
      </c>
      <c r="C122" s="59" t="s">
        <v>63</v>
      </c>
      <c r="D122" s="147">
        <v>56.8</v>
      </c>
      <c r="E122" s="75" t="s">
        <v>142</v>
      </c>
      <c r="F122" s="38"/>
      <c r="G122" s="37">
        <f t="shared" si="3"/>
        <v>0</v>
      </c>
      <c r="H122" s="53"/>
      <c r="I122" s="40">
        <f t="shared" si="4"/>
        <v>0</v>
      </c>
      <c r="J122" s="91">
        <f t="shared" si="5"/>
        <v>0</v>
      </c>
      <c r="K122" s="29"/>
    </row>
    <row r="123" spans="1:11">
      <c r="A123" s="90">
        <v>97</v>
      </c>
      <c r="B123" s="58" t="s">
        <v>156</v>
      </c>
      <c r="C123" s="59" t="s">
        <v>63</v>
      </c>
      <c r="D123" s="147">
        <v>328</v>
      </c>
      <c r="E123" s="75" t="s">
        <v>140</v>
      </c>
      <c r="F123" s="38"/>
      <c r="G123" s="37">
        <f t="shared" si="3"/>
        <v>0</v>
      </c>
      <c r="H123" s="53"/>
      <c r="I123" s="40">
        <f t="shared" si="4"/>
        <v>0</v>
      </c>
      <c r="J123" s="91">
        <f t="shared" si="5"/>
        <v>0</v>
      </c>
      <c r="K123" s="29"/>
    </row>
    <row r="124" spans="1:11">
      <c r="A124" s="90">
        <v>98</v>
      </c>
      <c r="B124" s="58" t="s">
        <v>149</v>
      </c>
      <c r="C124" s="59" t="s">
        <v>25</v>
      </c>
      <c r="D124" s="147">
        <v>64</v>
      </c>
      <c r="E124" s="75" t="s">
        <v>140</v>
      </c>
      <c r="F124" s="38"/>
      <c r="G124" s="37">
        <f t="shared" si="3"/>
        <v>0</v>
      </c>
      <c r="H124" s="53"/>
      <c r="I124" s="40">
        <f t="shared" si="4"/>
        <v>0</v>
      </c>
      <c r="J124" s="91">
        <f t="shared" si="5"/>
        <v>0</v>
      </c>
      <c r="K124" s="29"/>
    </row>
    <row r="125" spans="1:11">
      <c r="A125" s="90">
        <v>99</v>
      </c>
      <c r="B125" s="58" t="s">
        <v>150</v>
      </c>
      <c r="C125" s="59" t="s">
        <v>63</v>
      </c>
      <c r="D125" s="147">
        <v>9.6</v>
      </c>
      <c r="E125" s="75" t="s">
        <v>142</v>
      </c>
      <c r="F125" s="38"/>
      <c r="G125" s="37">
        <f t="shared" si="3"/>
        <v>0</v>
      </c>
      <c r="H125" s="53"/>
      <c r="I125" s="40">
        <f t="shared" si="4"/>
        <v>0</v>
      </c>
      <c r="J125" s="91">
        <f t="shared" si="5"/>
        <v>0</v>
      </c>
      <c r="K125" s="29"/>
    </row>
    <row r="126" spans="1:11">
      <c r="A126" s="90">
        <v>100</v>
      </c>
      <c r="B126" s="58" t="s">
        <v>402</v>
      </c>
      <c r="C126" s="59" t="s">
        <v>63</v>
      </c>
      <c r="D126" s="147">
        <v>51.2</v>
      </c>
      <c r="E126" s="75" t="s">
        <v>142</v>
      </c>
      <c r="F126" s="38"/>
      <c r="G126" s="37">
        <f t="shared" si="3"/>
        <v>0</v>
      </c>
      <c r="H126" s="53"/>
      <c r="I126" s="40">
        <f t="shared" si="4"/>
        <v>0</v>
      </c>
      <c r="J126" s="91">
        <f t="shared" si="5"/>
        <v>0</v>
      </c>
      <c r="K126" s="29"/>
    </row>
    <row r="127" spans="1:11">
      <c r="A127" s="90">
        <v>101</v>
      </c>
      <c r="B127" s="58" t="s">
        <v>151</v>
      </c>
      <c r="C127" s="59" t="s">
        <v>63</v>
      </c>
      <c r="D127" s="147">
        <v>36</v>
      </c>
      <c r="E127" s="75"/>
      <c r="F127" s="38"/>
      <c r="G127" s="37">
        <f t="shared" si="3"/>
        <v>0</v>
      </c>
      <c r="H127" s="53"/>
      <c r="I127" s="40">
        <f t="shared" si="4"/>
        <v>0</v>
      </c>
      <c r="J127" s="91">
        <f t="shared" si="5"/>
        <v>0</v>
      </c>
      <c r="K127" s="29"/>
    </row>
    <row r="128" spans="1:11">
      <c r="A128" s="90">
        <v>102</v>
      </c>
      <c r="B128" s="58" t="s">
        <v>301</v>
      </c>
      <c r="C128" s="62" t="s">
        <v>63</v>
      </c>
      <c r="D128" s="147">
        <v>35.200000000000003</v>
      </c>
      <c r="E128" s="75"/>
      <c r="F128" s="38"/>
      <c r="G128" s="37">
        <f t="shared" si="3"/>
        <v>0</v>
      </c>
      <c r="H128" s="53"/>
      <c r="I128" s="40">
        <f t="shared" si="4"/>
        <v>0</v>
      </c>
      <c r="J128" s="91">
        <f t="shared" si="5"/>
        <v>0</v>
      </c>
      <c r="K128" s="29"/>
    </row>
    <row r="129" spans="1:11">
      <c r="A129" s="90">
        <v>103</v>
      </c>
      <c r="B129" s="58" t="s">
        <v>154</v>
      </c>
      <c r="C129" s="59" t="s">
        <v>63</v>
      </c>
      <c r="D129" s="147">
        <v>51.2</v>
      </c>
      <c r="E129" s="75"/>
      <c r="F129" s="38"/>
      <c r="G129" s="37">
        <f t="shared" si="3"/>
        <v>0</v>
      </c>
      <c r="H129" s="53"/>
      <c r="I129" s="40">
        <f t="shared" si="4"/>
        <v>0</v>
      </c>
      <c r="J129" s="91">
        <f t="shared" si="5"/>
        <v>0</v>
      </c>
      <c r="K129" s="29"/>
    </row>
    <row r="130" spans="1:11">
      <c r="A130" s="90">
        <v>104</v>
      </c>
      <c r="B130" s="58" t="s">
        <v>261</v>
      </c>
      <c r="C130" s="59" t="s">
        <v>63</v>
      </c>
      <c r="D130" s="147">
        <v>20</v>
      </c>
      <c r="E130" s="75"/>
      <c r="F130" s="38"/>
      <c r="G130" s="37">
        <f t="shared" si="3"/>
        <v>0</v>
      </c>
      <c r="H130" s="53"/>
      <c r="I130" s="40">
        <f t="shared" si="4"/>
        <v>0</v>
      </c>
      <c r="J130" s="91">
        <f t="shared" si="5"/>
        <v>0</v>
      </c>
      <c r="K130" s="29"/>
    </row>
    <row r="131" spans="1:11">
      <c r="A131" s="90">
        <v>105</v>
      </c>
      <c r="B131" s="58" t="s">
        <v>155</v>
      </c>
      <c r="C131" s="59" t="s">
        <v>63</v>
      </c>
      <c r="D131" s="147">
        <v>168</v>
      </c>
      <c r="E131" s="75"/>
      <c r="F131" s="38"/>
      <c r="G131" s="37">
        <f t="shared" si="3"/>
        <v>0</v>
      </c>
      <c r="H131" s="53"/>
      <c r="I131" s="40">
        <f t="shared" si="4"/>
        <v>0</v>
      </c>
      <c r="J131" s="91">
        <f t="shared" si="5"/>
        <v>0</v>
      </c>
      <c r="K131" s="29"/>
    </row>
    <row r="132" spans="1:11">
      <c r="A132" s="90">
        <v>106</v>
      </c>
      <c r="B132" s="58" t="s">
        <v>302</v>
      </c>
      <c r="C132" s="62" t="s">
        <v>63</v>
      </c>
      <c r="D132" s="147">
        <v>60.8</v>
      </c>
      <c r="E132" s="75"/>
      <c r="F132" s="38"/>
      <c r="G132" s="37">
        <f t="shared" si="3"/>
        <v>0</v>
      </c>
      <c r="H132" s="53"/>
      <c r="I132" s="40">
        <f t="shared" si="4"/>
        <v>0</v>
      </c>
      <c r="J132" s="91">
        <f t="shared" si="5"/>
        <v>0</v>
      </c>
      <c r="K132" s="29"/>
    </row>
    <row r="133" spans="1:11">
      <c r="A133" s="90">
        <v>107</v>
      </c>
      <c r="B133" s="58" t="s">
        <v>304</v>
      </c>
      <c r="C133" s="62" t="s">
        <v>63</v>
      </c>
      <c r="D133" s="147">
        <v>44</v>
      </c>
      <c r="E133" s="75"/>
      <c r="F133" s="38"/>
      <c r="G133" s="37">
        <f t="shared" si="3"/>
        <v>0</v>
      </c>
      <c r="H133" s="53"/>
      <c r="I133" s="40">
        <f t="shared" si="4"/>
        <v>0</v>
      </c>
      <c r="J133" s="91">
        <f t="shared" si="5"/>
        <v>0</v>
      </c>
      <c r="K133" s="29"/>
    </row>
    <row r="134" spans="1:11">
      <c r="A134" s="90">
        <v>108</v>
      </c>
      <c r="B134" s="58" t="s">
        <v>328</v>
      </c>
      <c r="C134" s="59" t="s">
        <v>63</v>
      </c>
      <c r="D134" s="147">
        <v>73.599999999999994</v>
      </c>
      <c r="E134" s="75"/>
      <c r="F134" s="38"/>
      <c r="G134" s="37">
        <f t="shared" si="3"/>
        <v>0</v>
      </c>
      <c r="H134" s="53"/>
      <c r="I134" s="40">
        <f t="shared" si="4"/>
        <v>0</v>
      </c>
      <c r="J134" s="91">
        <f t="shared" si="5"/>
        <v>0</v>
      </c>
      <c r="K134" s="29"/>
    </row>
    <row r="135" spans="1:11">
      <c r="A135" s="90">
        <v>109</v>
      </c>
      <c r="B135" s="58" t="s">
        <v>329</v>
      </c>
      <c r="C135" s="59" t="s">
        <v>63</v>
      </c>
      <c r="D135" s="147">
        <v>14.4</v>
      </c>
      <c r="E135" s="75"/>
      <c r="F135" s="38"/>
      <c r="G135" s="37">
        <f t="shared" si="3"/>
        <v>0</v>
      </c>
      <c r="H135" s="53"/>
      <c r="I135" s="40">
        <f t="shared" si="4"/>
        <v>0</v>
      </c>
      <c r="J135" s="91">
        <f t="shared" si="5"/>
        <v>0</v>
      </c>
      <c r="K135" s="29"/>
    </row>
    <row r="136" spans="1:11">
      <c r="A136" s="90">
        <v>110</v>
      </c>
      <c r="B136" s="58" t="s">
        <v>305</v>
      </c>
      <c r="C136" s="62" t="s">
        <v>63</v>
      </c>
      <c r="D136" s="147">
        <v>78.400000000000006</v>
      </c>
      <c r="E136" s="75"/>
      <c r="F136" s="38"/>
      <c r="G136" s="37">
        <f t="shared" si="3"/>
        <v>0</v>
      </c>
      <c r="H136" s="53"/>
      <c r="I136" s="40">
        <f t="shared" si="4"/>
        <v>0</v>
      </c>
      <c r="J136" s="91">
        <f t="shared" si="5"/>
        <v>0</v>
      </c>
      <c r="K136" s="29"/>
    </row>
    <row r="137" spans="1:11">
      <c r="A137" s="90">
        <v>111</v>
      </c>
      <c r="B137" s="58" t="s">
        <v>303</v>
      </c>
      <c r="C137" s="62" t="s">
        <v>63</v>
      </c>
      <c r="D137" s="147">
        <v>64</v>
      </c>
      <c r="E137" s="75"/>
      <c r="F137" s="38"/>
      <c r="G137" s="37">
        <f t="shared" si="3"/>
        <v>0</v>
      </c>
      <c r="H137" s="53"/>
      <c r="I137" s="40">
        <f t="shared" si="4"/>
        <v>0</v>
      </c>
      <c r="J137" s="91">
        <f t="shared" si="5"/>
        <v>0</v>
      </c>
      <c r="K137" s="29"/>
    </row>
    <row r="138" spans="1:11">
      <c r="A138" s="90">
        <v>112</v>
      </c>
      <c r="B138" s="58" t="s">
        <v>152</v>
      </c>
      <c r="C138" s="59" t="s">
        <v>63</v>
      </c>
      <c r="D138" s="147">
        <v>55.2</v>
      </c>
      <c r="E138" s="75"/>
      <c r="F138" s="38"/>
      <c r="G138" s="37">
        <f t="shared" si="3"/>
        <v>0</v>
      </c>
      <c r="H138" s="53"/>
      <c r="I138" s="40">
        <f t="shared" si="4"/>
        <v>0</v>
      </c>
      <c r="J138" s="91">
        <f t="shared" si="5"/>
        <v>0</v>
      </c>
      <c r="K138" s="29"/>
    </row>
    <row r="139" spans="1:11">
      <c r="A139" s="90">
        <v>113</v>
      </c>
      <c r="B139" s="58" t="s">
        <v>153</v>
      </c>
      <c r="C139" s="59" t="s">
        <v>63</v>
      </c>
      <c r="D139" s="147">
        <v>33.6</v>
      </c>
      <c r="E139" s="75"/>
      <c r="F139" s="38"/>
      <c r="G139" s="37">
        <f t="shared" si="3"/>
        <v>0</v>
      </c>
      <c r="H139" s="53"/>
      <c r="I139" s="40">
        <f t="shared" si="4"/>
        <v>0</v>
      </c>
      <c r="J139" s="91">
        <f t="shared" si="5"/>
        <v>0</v>
      </c>
      <c r="K139" s="29"/>
    </row>
    <row r="140" spans="1:11">
      <c r="A140" s="90">
        <v>114</v>
      </c>
      <c r="B140" s="58" t="s">
        <v>157</v>
      </c>
      <c r="C140" s="59" t="s">
        <v>25</v>
      </c>
      <c r="D140" s="147">
        <v>12</v>
      </c>
      <c r="E140" s="75"/>
      <c r="F140" s="38"/>
      <c r="G140" s="37">
        <f t="shared" si="3"/>
        <v>0</v>
      </c>
      <c r="H140" s="53"/>
      <c r="I140" s="40">
        <f t="shared" si="4"/>
        <v>0</v>
      </c>
      <c r="J140" s="91">
        <f t="shared" si="5"/>
        <v>0</v>
      </c>
      <c r="K140" s="29"/>
    </row>
    <row r="141" spans="1:11">
      <c r="A141" s="90">
        <v>115</v>
      </c>
      <c r="B141" s="58" t="s">
        <v>412</v>
      </c>
      <c r="C141" s="59" t="s">
        <v>25</v>
      </c>
      <c r="D141" s="147">
        <v>59.2</v>
      </c>
      <c r="E141" s="75"/>
      <c r="F141" s="38"/>
      <c r="G141" s="37">
        <f t="shared" si="3"/>
        <v>0</v>
      </c>
      <c r="H141" s="53"/>
      <c r="I141" s="40">
        <f t="shared" si="4"/>
        <v>0</v>
      </c>
      <c r="J141" s="91">
        <f t="shared" si="5"/>
        <v>0</v>
      </c>
      <c r="K141" s="29"/>
    </row>
    <row r="142" spans="1:11">
      <c r="A142" s="90">
        <v>116</v>
      </c>
      <c r="B142" s="58" t="s">
        <v>413</v>
      </c>
      <c r="C142" s="59" t="s">
        <v>63</v>
      </c>
      <c r="D142" s="147">
        <v>516</v>
      </c>
      <c r="E142" s="75" t="s">
        <v>158</v>
      </c>
      <c r="F142" s="38"/>
      <c r="G142" s="37">
        <f t="shared" si="3"/>
        <v>0</v>
      </c>
      <c r="H142" s="53"/>
      <c r="I142" s="40">
        <f t="shared" si="4"/>
        <v>0</v>
      </c>
      <c r="J142" s="91">
        <f t="shared" si="5"/>
        <v>0</v>
      </c>
      <c r="K142" s="29"/>
    </row>
    <row r="143" spans="1:11">
      <c r="A143" s="90">
        <v>117</v>
      </c>
      <c r="B143" s="58" t="s">
        <v>414</v>
      </c>
      <c r="C143" s="59" t="s">
        <v>63</v>
      </c>
      <c r="D143" s="147">
        <v>148</v>
      </c>
      <c r="E143" s="75" t="s">
        <v>159</v>
      </c>
      <c r="F143" s="38"/>
      <c r="G143" s="37">
        <f t="shared" si="3"/>
        <v>0</v>
      </c>
      <c r="H143" s="53"/>
      <c r="I143" s="40">
        <f t="shared" si="4"/>
        <v>0</v>
      </c>
      <c r="J143" s="91">
        <f t="shared" si="5"/>
        <v>0</v>
      </c>
      <c r="K143" s="29"/>
    </row>
    <row r="144" spans="1:11">
      <c r="A144" s="90">
        <v>118</v>
      </c>
      <c r="B144" s="58" t="s">
        <v>160</v>
      </c>
      <c r="C144" s="59" t="s">
        <v>63</v>
      </c>
      <c r="D144" s="147">
        <v>91.2</v>
      </c>
      <c r="E144" s="75"/>
      <c r="F144" s="38"/>
      <c r="G144" s="37">
        <f t="shared" si="3"/>
        <v>0</v>
      </c>
      <c r="H144" s="53"/>
      <c r="I144" s="40">
        <f t="shared" si="4"/>
        <v>0</v>
      </c>
      <c r="J144" s="91">
        <f t="shared" si="5"/>
        <v>0</v>
      </c>
      <c r="K144" s="29"/>
    </row>
    <row r="145" spans="1:11">
      <c r="A145" s="90">
        <v>119</v>
      </c>
      <c r="B145" s="58" t="s">
        <v>161</v>
      </c>
      <c r="C145" s="59" t="s">
        <v>63</v>
      </c>
      <c r="D145" s="147">
        <v>53.6</v>
      </c>
      <c r="E145" s="75"/>
      <c r="F145" s="38"/>
      <c r="G145" s="37">
        <f t="shared" si="3"/>
        <v>0</v>
      </c>
      <c r="H145" s="53"/>
      <c r="I145" s="40">
        <f t="shared" si="4"/>
        <v>0</v>
      </c>
      <c r="J145" s="91">
        <f t="shared" si="5"/>
        <v>0</v>
      </c>
      <c r="K145" s="29"/>
    </row>
    <row r="146" spans="1:11">
      <c r="A146" s="90">
        <v>120</v>
      </c>
      <c r="B146" s="58" t="s">
        <v>262</v>
      </c>
      <c r="C146" s="59" t="s">
        <v>63</v>
      </c>
      <c r="D146" s="147">
        <v>264</v>
      </c>
      <c r="E146" s="75"/>
      <c r="F146" s="38"/>
      <c r="G146" s="37">
        <f t="shared" si="3"/>
        <v>0</v>
      </c>
      <c r="H146" s="53"/>
      <c r="I146" s="40">
        <f t="shared" si="4"/>
        <v>0</v>
      </c>
      <c r="J146" s="91">
        <f t="shared" si="5"/>
        <v>0</v>
      </c>
      <c r="K146" s="29"/>
    </row>
    <row r="147" spans="1:11">
      <c r="A147" s="90">
        <v>121</v>
      </c>
      <c r="B147" s="58" t="s">
        <v>168</v>
      </c>
      <c r="C147" s="59" t="s">
        <v>63</v>
      </c>
      <c r="D147" s="147">
        <v>220</v>
      </c>
      <c r="E147" s="75"/>
      <c r="F147" s="38"/>
      <c r="G147" s="37">
        <f t="shared" si="3"/>
        <v>0</v>
      </c>
      <c r="H147" s="53"/>
      <c r="I147" s="40">
        <f t="shared" si="4"/>
        <v>0</v>
      </c>
      <c r="J147" s="91">
        <f t="shared" si="5"/>
        <v>0</v>
      </c>
      <c r="K147" s="29"/>
    </row>
    <row r="148" spans="1:11">
      <c r="A148" s="90">
        <v>122</v>
      </c>
      <c r="B148" s="58" t="s">
        <v>166</v>
      </c>
      <c r="C148" s="59" t="s">
        <v>63</v>
      </c>
      <c r="D148" s="147">
        <v>24</v>
      </c>
      <c r="E148" s="75"/>
      <c r="F148" s="38"/>
      <c r="G148" s="37">
        <f t="shared" si="3"/>
        <v>0</v>
      </c>
      <c r="H148" s="53"/>
      <c r="I148" s="40">
        <f t="shared" si="4"/>
        <v>0</v>
      </c>
      <c r="J148" s="91">
        <f t="shared" si="5"/>
        <v>0</v>
      </c>
      <c r="K148" s="29"/>
    </row>
    <row r="149" spans="1:11">
      <c r="A149" s="90">
        <v>123</v>
      </c>
      <c r="B149" s="58" t="s">
        <v>309</v>
      </c>
      <c r="C149" s="62" t="s">
        <v>63</v>
      </c>
      <c r="D149" s="147">
        <v>72</v>
      </c>
      <c r="E149" s="75"/>
      <c r="F149" s="38"/>
      <c r="G149" s="37">
        <f t="shared" si="3"/>
        <v>0</v>
      </c>
      <c r="H149" s="53"/>
      <c r="I149" s="40">
        <f t="shared" si="4"/>
        <v>0</v>
      </c>
      <c r="J149" s="91">
        <f t="shared" si="5"/>
        <v>0</v>
      </c>
      <c r="K149" s="29"/>
    </row>
    <row r="150" spans="1:11">
      <c r="A150" s="90">
        <v>124</v>
      </c>
      <c r="B150" s="58" t="s">
        <v>167</v>
      </c>
      <c r="C150" s="59" t="s">
        <v>63</v>
      </c>
      <c r="D150" s="147">
        <v>40</v>
      </c>
      <c r="E150" s="75"/>
      <c r="F150" s="38"/>
      <c r="G150" s="37">
        <f t="shared" si="3"/>
        <v>0</v>
      </c>
      <c r="H150" s="53"/>
      <c r="I150" s="40">
        <f t="shared" si="4"/>
        <v>0</v>
      </c>
      <c r="J150" s="91">
        <f t="shared" si="5"/>
        <v>0</v>
      </c>
      <c r="K150" s="29"/>
    </row>
    <row r="151" spans="1:11">
      <c r="A151" s="90">
        <v>125</v>
      </c>
      <c r="B151" s="58" t="s">
        <v>169</v>
      </c>
      <c r="C151" s="59" t="s">
        <v>63</v>
      </c>
      <c r="D151" s="147">
        <v>110.4</v>
      </c>
      <c r="E151" s="75"/>
      <c r="F151" s="38"/>
      <c r="G151" s="37">
        <f t="shared" si="3"/>
        <v>0</v>
      </c>
      <c r="H151" s="53"/>
      <c r="I151" s="40">
        <f t="shared" si="4"/>
        <v>0</v>
      </c>
      <c r="J151" s="91">
        <f t="shared" si="5"/>
        <v>0</v>
      </c>
      <c r="K151" s="29"/>
    </row>
    <row r="152" spans="1:11">
      <c r="A152" s="90">
        <v>126</v>
      </c>
      <c r="B152" s="58" t="s">
        <v>170</v>
      </c>
      <c r="C152" s="59" t="s">
        <v>138</v>
      </c>
      <c r="D152" s="147">
        <v>311.2</v>
      </c>
      <c r="E152" s="75" t="s">
        <v>140</v>
      </c>
      <c r="F152" s="38"/>
      <c r="G152" s="37">
        <f t="shared" si="3"/>
        <v>0</v>
      </c>
      <c r="H152" s="53"/>
      <c r="I152" s="40">
        <f t="shared" si="4"/>
        <v>0</v>
      </c>
      <c r="J152" s="91">
        <f t="shared" si="5"/>
        <v>0</v>
      </c>
      <c r="K152" s="29"/>
    </row>
    <row r="153" spans="1:11">
      <c r="A153" s="90">
        <v>127</v>
      </c>
      <c r="B153" s="58" t="s">
        <v>238</v>
      </c>
      <c r="C153" s="59" t="s">
        <v>138</v>
      </c>
      <c r="D153" s="147">
        <v>208</v>
      </c>
      <c r="E153" s="75"/>
      <c r="F153" s="38"/>
      <c r="G153" s="37">
        <f t="shared" si="3"/>
        <v>0</v>
      </c>
      <c r="H153" s="53"/>
      <c r="I153" s="40">
        <f t="shared" si="4"/>
        <v>0</v>
      </c>
      <c r="J153" s="91">
        <f t="shared" si="5"/>
        <v>0</v>
      </c>
      <c r="K153" s="29"/>
    </row>
    <row r="154" spans="1:11">
      <c r="A154" s="90">
        <v>128</v>
      </c>
      <c r="B154" s="58" t="s">
        <v>174</v>
      </c>
      <c r="C154" s="59" t="s">
        <v>63</v>
      </c>
      <c r="D154" s="147">
        <v>231.2</v>
      </c>
      <c r="E154" s="75" t="s">
        <v>140</v>
      </c>
      <c r="F154" s="38"/>
      <c r="G154" s="37">
        <f t="shared" si="3"/>
        <v>0</v>
      </c>
      <c r="H154" s="53"/>
      <c r="I154" s="40">
        <f t="shared" si="4"/>
        <v>0</v>
      </c>
      <c r="J154" s="91">
        <f t="shared" si="5"/>
        <v>0</v>
      </c>
      <c r="K154" s="29"/>
    </row>
    <row r="155" spans="1:11">
      <c r="A155" s="90">
        <v>129</v>
      </c>
      <c r="B155" s="58" t="s">
        <v>175</v>
      </c>
      <c r="C155" s="59" t="s">
        <v>63</v>
      </c>
      <c r="D155" s="147">
        <v>50.4</v>
      </c>
      <c r="E155" s="75" t="s">
        <v>140</v>
      </c>
      <c r="F155" s="38"/>
      <c r="G155" s="37">
        <f t="shared" ref="G155:G218" si="6">D155*F155</f>
        <v>0</v>
      </c>
      <c r="H155" s="53"/>
      <c r="I155" s="40">
        <f t="shared" ref="I155:I218" si="7">F155+(F155*H155/100)</f>
        <v>0</v>
      </c>
      <c r="J155" s="91">
        <f t="shared" ref="J155:J218" si="8">D155*I155</f>
        <v>0</v>
      </c>
      <c r="K155" s="29"/>
    </row>
    <row r="156" spans="1:11">
      <c r="A156" s="90">
        <v>130</v>
      </c>
      <c r="B156" s="58" t="s">
        <v>176</v>
      </c>
      <c r="C156" s="59" t="s">
        <v>138</v>
      </c>
      <c r="D156" s="147">
        <v>136</v>
      </c>
      <c r="E156" s="75" t="s">
        <v>140</v>
      </c>
      <c r="F156" s="38"/>
      <c r="G156" s="37">
        <f t="shared" si="6"/>
        <v>0</v>
      </c>
      <c r="H156" s="53"/>
      <c r="I156" s="40">
        <f t="shared" si="7"/>
        <v>0</v>
      </c>
      <c r="J156" s="91">
        <f t="shared" si="8"/>
        <v>0</v>
      </c>
      <c r="K156" s="29"/>
    </row>
    <row r="157" spans="1:11">
      <c r="A157" s="90">
        <v>131</v>
      </c>
      <c r="B157" s="58" t="s">
        <v>415</v>
      </c>
      <c r="C157" s="59" t="s">
        <v>25</v>
      </c>
      <c r="D157" s="147">
        <v>29.6</v>
      </c>
      <c r="E157" s="75"/>
      <c r="F157" s="38"/>
      <c r="G157" s="37">
        <f t="shared" si="6"/>
        <v>0</v>
      </c>
      <c r="H157" s="53"/>
      <c r="I157" s="40">
        <f t="shared" si="7"/>
        <v>0</v>
      </c>
      <c r="J157" s="91">
        <f t="shared" si="8"/>
        <v>0</v>
      </c>
      <c r="K157" s="29"/>
    </row>
    <row r="158" spans="1:11">
      <c r="A158" s="90">
        <v>132</v>
      </c>
      <c r="B158" s="58" t="s">
        <v>269</v>
      </c>
      <c r="C158" s="59" t="s">
        <v>25</v>
      </c>
      <c r="D158" s="147">
        <v>28</v>
      </c>
      <c r="E158" s="75"/>
      <c r="F158" s="38"/>
      <c r="G158" s="37">
        <f t="shared" si="6"/>
        <v>0</v>
      </c>
      <c r="H158" s="53"/>
      <c r="I158" s="40">
        <f t="shared" si="7"/>
        <v>0</v>
      </c>
      <c r="J158" s="91">
        <f t="shared" si="8"/>
        <v>0</v>
      </c>
      <c r="K158" s="29"/>
    </row>
    <row r="159" spans="1:11">
      <c r="A159" s="90">
        <v>133</v>
      </c>
      <c r="B159" s="58" t="s">
        <v>291</v>
      </c>
      <c r="C159" s="62" t="s">
        <v>63</v>
      </c>
      <c r="D159" s="147">
        <v>323.2</v>
      </c>
      <c r="E159" s="75"/>
      <c r="F159" s="38"/>
      <c r="G159" s="37">
        <f t="shared" si="6"/>
        <v>0</v>
      </c>
      <c r="H159" s="53"/>
      <c r="I159" s="40">
        <f t="shared" si="7"/>
        <v>0</v>
      </c>
      <c r="J159" s="91">
        <f t="shared" si="8"/>
        <v>0</v>
      </c>
      <c r="K159" s="29"/>
    </row>
    <row r="160" spans="1:11">
      <c r="A160" s="90">
        <v>134</v>
      </c>
      <c r="B160" s="58" t="s">
        <v>386</v>
      </c>
      <c r="C160" s="59" t="s">
        <v>63</v>
      </c>
      <c r="D160" s="147">
        <v>496</v>
      </c>
      <c r="E160" s="75"/>
      <c r="F160" s="38"/>
      <c r="G160" s="37">
        <f t="shared" si="6"/>
        <v>0</v>
      </c>
      <c r="H160" s="53"/>
      <c r="I160" s="40">
        <f t="shared" si="7"/>
        <v>0</v>
      </c>
      <c r="J160" s="91">
        <f t="shared" si="8"/>
        <v>0</v>
      </c>
      <c r="K160" s="29"/>
    </row>
    <row r="161" spans="1:11">
      <c r="A161" s="90">
        <v>135</v>
      </c>
      <c r="B161" s="58" t="s">
        <v>346</v>
      </c>
      <c r="C161" s="59" t="s">
        <v>138</v>
      </c>
      <c r="D161" s="147">
        <v>48</v>
      </c>
      <c r="E161" s="75"/>
      <c r="F161" s="38"/>
      <c r="G161" s="37">
        <f t="shared" si="6"/>
        <v>0</v>
      </c>
      <c r="H161" s="53"/>
      <c r="I161" s="40">
        <f t="shared" si="7"/>
        <v>0</v>
      </c>
      <c r="J161" s="91">
        <f t="shared" si="8"/>
        <v>0</v>
      </c>
      <c r="K161" s="29"/>
    </row>
    <row r="162" spans="1:11">
      <c r="A162" s="90">
        <v>136</v>
      </c>
      <c r="B162" s="58" t="s">
        <v>195</v>
      </c>
      <c r="C162" s="59" t="s">
        <v>25</v>
      </c>
      <c r="D162" s="147">
        <v>10.4</v>
      </c>
      <c r="E162" s="75"/>
      <c r="F162" s="38"/>
      <c r="G162" s="37">
        <f t="shared" si="6"/>
        <v>0</v>
      </c>
      <c r="H162" s="53"/>
      <c r="I162" s="40">
        <f t="shared" si="7"/>
        <v>0</v>
      </c>
      <c r="J162" s="91">
        <f t="shared" si="8"/>
        <v>0</v>
      </c>
      <c r="K162" s="29"/>
    </row>
    <row r="163" spans="1:11">
      <c r="A163" s="90">
        <v>137</v>
      </c>
      <c r="B163" s="58" t="s">
        <v>179</v>
      </c>
      <c r="C163" s="59" t="s">
        <v>138</v>
      </c>
      <c r="D163" s="147">
        <v>171.2</v>
      </c>
      <c r="E163" s="75"/>
      <c r="F163" s="38"/>
      <c r="G163" s="37">
        <f t="shared" si="6"/>
        <v>0</v>
      </c>
      <c r="H163" s="53"/>
      <c r="I163" s="40">
        <f t="shared" si="7"/>
        <v>0</v>
      </c>
      <c r="J163" s="91">
        <f t="shared" si="8"/>
        <v>0</v>
      </c>
      <c r="K163" s="29"/>
    </row>
    <row r="164" spans="1:11">
      <c r="A164" s="90">
        <v>138</v>
      </c>
      <c r="B164" s="58" t="s">
        <v>178</v>
      </c>
      <c r="C164" s="59" t="s">
        <v>138</v>
      </c>
      <c r="D164" s="147">
        <v>227.2</v>
      </c>
      <c r="E164" s="75" t="s">
        <v>177</v>
      </c>
      <c r="F164" s="38"/>
      <c r="G164" s="37">
        <f t="shared" si="6"/>
        <v>0</v>
      </c>
      <c r="H164" s="53"/>
      <c r="I164" s="40">
        <f t="shared" si="7"/>
        <v>0</v>
      </c>
      <c r="J164" s="91">
        <f t="shared" si="8"/>
        <v>0</v>
      </c>
      <c r="K164" s="29"/>
    </row>
    <row r="165" spans="1:11">
      <c r="A165" s="90">
        <v>139</v>
      </c>
      <c r="B165" s="58" t="s">
        <v>290</v>
      </c>
      <c r="C165" s="62" t="s">
        <v>25</v>
      </c>
      <c r="D165" s="147">
        <v>132</v>
      </c>
      <c r="E165" s="75"/>
      <c r="F165" s="38"/>
      <c r="G165" s="37">
        <f t="shared" si="6"/>
        <v>0</v>
      </c>
      <c r="H165" s="53"/>
      <c r="I165" s="40">
        <f t="shared" si="7"/>
        <v>0</v>
      </c>
      <c r="J165" s="91">
        <f t="shared" si="8"/>
        <v>0</v>
      </c>
      <c r="K165" s="29"/>
    </row>
    <row r="166" spans="1:11">
      <c r="A166" s="90">
        <v>140</v>
      </c>
      <c r="B166" s="58" t="s">
        <v>320</v>
      </c>
      <c r="C166" s="62" t="s">
        <v>138</v>
      </c>
      <c r="D166" s="147">
        <v>84</v>
      </c>
      <c r="E166" s="75"/>
      <c r="F166" s="38"/>
      <c r="G166" s="37">
        <f t="shared" si="6"/>
        <v>0</v>
      </c>
      <c r="H166" s="53"/>
      <c r="I166" s="40">
        <f t="shared" si="7"/>
        <v>0</v>
      </c>
      <c r="J166" s="91">
        <f t="shared" si="8"/>
        <v>0</v>
      </c>
      <c r="K166" s="29"/>
    </row>
    <row r="167" spans="1:11">
      <c r="A167" s="90">
        <v>141</v>
      </c>
      <c r="B167" s="58" t="s">
        <v>321</v>
      </c>
      <c r="C167" s="62" t="s">
        <v>138</v>
      </c>
      <c r="D167" s="147">
        <v>108</v>
      </c>
      <c r="E167" s="75"/>
      <c r="F167" s="38"/>
      <c r="G167" s="37">
        <f t="shared" si="6"/>
        <v>0</v>
      </c>
      <c r="H167" s="53"/>
      <c r="I167" s="40">
        <f t="shared" si="7"/>
        <v>0</v>
      </c>
      <c r="J167" s="91">
        <f t="shared" si="8"/>
        <v>0</v>
      </c>
      <c r="K167" s="29"/>
    </row>
    <row r="168" spans="1:11">
      <c r="A168" s="90">
        <v>142</v>
      </c>
      <c r="B168" s="58" t="s">
        <v>180</v>
      </c>
      <c r="C168" s="59" t="s">
        <v>63</v>
      </c>
      <c r="D168" s="147">
        <v>164.8</v>
      </c>
      <c r="E168" s="75"/>
      <c r="F168" s="38"/>
      <c r="G168" s="37">
        <f t="shared" si="6"/>
        <v>0</v>
      </c>
      <c r="H168" s="53"/>
      <c r="I168" s="40">
        <f t="shared" si="7"/>
        <v>0</v>
      </c>
      <c r="J168" s="91">
        <f t="shared" si="8"/>
        <v>0</v>
      </c>
      <c r="K168" s="29"/>
    </row>
    <row r="169" spans="1:11">
      <c r="A169" s="90">
        <v>143</v>
      </c>
      <c r="B169" s="58" t="s">
        <v>185</v>
      </c>
      <c r="C169" s="59" t="s">
        <v>63</v>
      </c>
      <c r="D169" s="147">
        <v>60</v>
      </c>
      <c r="E169" s="75"/>
      <c r="F169" s="38"/>
      <c r="G169" s="37">
        <f t="shared" si="6"/>
        <v>0</v>
      </c>
      <c r="H169" s="53"/>
      <c r="I169" s="40">
        <f t="shared" si="7"/>
        <v>0</v>
      </c>
      <c r="J169" s="91">
        <f t="shared" si="8"/>
        <v>0</v>
      </c>
      <c r="K169" s="29"/>
    </row>
    <row r="170" spans="1:11">
      <c r="A170" s="90">
        <v>144</v>
      </c>
      <c r="B170" s="58" t="s">
        <v>181</v>
      </c>
      <c r="C170" s="59" t="s">
        <v>63</v>
      </c>
      <c r="D170" s="147">
        <v>207.2</v>
      </c>
      <c r="E170" s="75"/>
      <c r="F170" s="38"/>
      <c r="G170" s="37">
        <f t="shared" si="6"/>
        <v>0</v>
      </c>
      <c r="H170" s="53"/>
      <c r="I170" s="40">
        <f t="shared" si="7"/>
        <v>0</v>
      </c>
      <c r="J170" s="91">
        <f t="shared" si="8"/>
        <v>0</v>
      </c>
      <c r="K170" s="29"/>
    </row>
    <row r="171" spans="1:11">
      <c r="A171" s="90">
        <v>145</v>
      </c>
      <c r="B171" s="58" t="s">
        <v>398</v>
      </c>
      <c r="C171" s="59" t="s">
        <v>63</v>
      </c>
      <c r="D171" s="147">
        <v>137.6</v>
      </c>
      <c r="E171" s="75"/>
      <c r="F171" s="38"/>
      <c r="G171" s="37">
        <f t="shared" si="6"/>
        <v>0</v>
      </c>
      <c r="H171" s="53"/>
      <c r="I171" s="40">
        <f t="shared" si="7"/>
        <v>0</v>
      </c>
      <c r="J171" s="91">
        <f t="shared" si="8"/>
        <v>0</v>
      </c>
      <c r="K171" s="29"/>
    </row>
    <row r="172" spans="1:11">
      <c r="A172" s="90">
        <v>146</v>
      </c>
      <c r="B172" s="58" t="s">
        <v>182</v>
      </c>
      <c r="C172" s="59" t="s">
        <v>63</v>
      </c>
      <c r="D172" s="147">
        <v>121.6</v>
      </c>
      <c r="E172" s="75"/>
      <c r="F172" s="38"/>
      <c r="G172" s="37">
        <f t="shared" si="6"/>
        <v>0</v>
      </c>
      <c r="H172" s="53"/>
      <c r="I172" s="40">
        <f t="shared" si="7"/>
        <v>0</v>
      </c>
      <c r="J172" s="91">
        <f t="shared" si="8"/>
        <v>0</v>
      </c>
      <c r="K172" s="29"/>
    </row>
    <row r="173" spans="1:11">
      <c r="A173" s="90">
        <v>147</v>
      </c>
      <c r="B173" s="58" t="s">
        <v>183</v>
      </c>
      <c r="C173" s="59" t="s">
        <v>63</v>
      </c>
      <c r="D173" s="147">
        <v>398.4</v>
      </c>
      <c r="E173" s="75"/>
      <c r="F173" s="38"/>
      <c r="G173" s="37">
        <f t="shared" si="6"/>
        <v>0</v>
      </c>
      <c r="H173" s="53"/>
      <c r="I173" s="40">
        <f t="shared" si="7"/>
        <v>0</v>
      </c>
      <c r="J173" s="91">
        <f t="shared" si="8"/>
        <v>0</v>
      </c>
      <c r="K173" s="29"/>
    </row>
    <row r="174" spans="1:11">
      <c r="A174" s="90">
        <v>148</v>
      </c>
      <c r="B174" s="58" t="s">
        <v>184</v>
      </c>
      <c r="C174" s="59" t="s">
        <v>63</v>
      </c>
      <c r="D174" s="147">
        <v>84</v>
      </c>
      <c r="E174" s="75"/>
      <c r="F174" s="38"/>
      <c r="G174" s="37">
        <f t="shared" si="6"/>
        <v>0</v>
      </c>
      <c r="H174" s="53"/>
      <c r="I174" s="40">
        <f t="shared" si="7"/>
        <v>0</v>
      </c>
      <c r="J174" s="91">
        <f t="shared" si="8"/>
        <v>0</v>
      </c>
      <c r="K174" s="29"/>
    </row>
    <row r="175" spans="1:11">
      <c r="A175" s="90">
        <v>149</v>
      </c>
      <c r="B175" s="58" t="s">
        <v>186</v>
      </c>
      <c r="C175" s="59" t="s">
        <v>187</v>
      </c>
      <c r="D175" s="147">
        <v>300</v>
      </c>
      <c r="E175" s="75"/>
      <c r="F175" s="38"/>
      <c r="G175" s="37">
        <f t="shared" si="6"/>
        <v>0</v>
      </c>
      <c r="H175" s="53"/>
      <c r="I175" s="40">
        <f t="shared" si="7"/>
        <v>0</v>
      </c>
      <c r="J175" s="91">
        <f t="shared" si="8"/>
        <v>0</v>
      </c>
      <c r="K175" s="29"/>
    </row>
    <row r="176" spans="1:11">
      <c r="A176" s="90">
        <v>150</v>
      </c>
      <c r="B176" s="58" t="s">
        <v>416</v>
      </c>
      <c r="C176" s="59" t="s">
        <v>63</v>
      </c>
      <c r="D176" s="147">
        <v>123.2</v>
      </c>
      <c r="E176" s="75"/>
      <c r="F176" s="38"/>
      <c r="G176" s="37">
        <f t="shared" si="6"/>
        <v>0</v>
      </c>
      <c r="H176" s="53"/>
      <c r="I176" s="40">
        <f t="shared" si="7"/>
        <v>0</v>
      </c>
      <c r="J176" s="91">
        <f t="shared" si="8"/>
        <v>0</v>
      </c>
      <c r="K176" s="29"/>
    </row>
    <row r="177" spans="1:11">
      <c r="A177" s="90">
        <v>151</v>
      </c>
      <c r="B177" s="58" t="s">
        <v>417</v>
      </c>
      <c r="C177" s="59" t="s">
        <v>63</v>
      </c>
      <c r="D177" s="147">
        <v>300</v>
      </c>
      <c r="E177" s="75"/>
      <c r="F177" s="38"/>
      <c r="G177" s="37">
        <f t="shared" si="6"/>
        <v>0</v>
      </c>
      <c r="H177" s="53"/>
      <c r="I177" s="40">
        <f t="shared" si="7"/>
        <v>0</v>
      </c>
      <c r="J177" s="91">
        <f t="shared" si="8"/>
        <v>0</v>
      </c>
      <c r="K177" s="29"/>
    </row>
    <row r="178" spans="1:11">
      <c r="A178" s="90">
        <v>152</v>
      </c>
      <c r="B178" s="58" t="s">
        <v>418</v>
      </c>
      <c r="C178" s="59" t="s">
        <v>63</v>
      </c>
      <c r="D178" s="147">
        <v>40</v>
      </c>
      <c r="E178" s="75"/>
      <c r="F178" s="38"/>
      <c r="G178" s="37">
        <f t="shared" si="6"/>
        <v>0</v>
      </c>
      <c r="H178" s="53"/>
      <c r="I178" s="40">
        <f t="shared" si="7"/>
        <v>0</v>
      </c>
      <c r="J178" s="91">
        <f t="shared" si="8"/>
        <v>0</v>
      </c>
      <c r="K178" s="29"/>
    </row>
    <row r="179" spans="1:11">
      <c r="A179" s="90">
        <v>153</v>
      </c>
      <c r="B179" s="58" t="s">
        <v>188</v>
      </c>
      <c r="C179" s="59" t="s">
        <v>63</v>
      </c>
      <c r="D179" s="147">
        <v>32</v>
      </c>
      <c r="E179" s="75"/>
      <c r="F179" s="38"/>
      <c r="G179" s="37">
        <f t="shared" si="6"/>
        <v>0</v>
      </c>
      <c r="H179" s="53"/>
      <c r="I179" s="40">
        <f t="shared" si="7"/>
        <v>0</v>
      </c>
      <c r="J179" s="91">
        <f t="shared" si="8"/>
        <v>0</v>
      </c>
      <c r="K179" s="29"/>
    </row>
    <row r="180" spans="1:11">
      <c r="A180" s="90">
        <v>154</v>
      </c>
      <c r="B180" s="58" t="s">
        <v>274</v>
      </c>
      <c r="C180" s="62" t="s">
        <v>25</v>
      </c>
      <c r="D180" s="147">
        <v>7.2</v>
      </c>
      <c r="E180" s="75"/>
      <c r="F180" s="38"/>
      <c r="G180" s="37">
        <f t="shared" si="6"/>
        <v>0</v>
      </c>
      <c r="H180" s="53"/>
      <c r="I180" s="40">
        <f t="shared" si="7"/>
        <v>0</v>
      </c>
      <c r="J180" s="91">
        <f t="shared" si="8"/>
        <v>0</v>
      </c>
      <c r="K180" s="29"/>
    </row>
    <row r="181" spans="1:11">
      <c r="A181" s="90">
        <v>155</v>
      </c>
      <c r="B181" s="58" t="s">
        <v>189</v>
      </c>
      <c r="C181" s="59" t="s">
        <v>138</v>
      </c>
      <c r="D181" s="147">
        <v>62.4</v>
      </c>
      <c r="E181" s="75"/>
      <c r="F181" s="38"/>
      <c r="G181" s="37">
        <f t="shared" si="6"/>
        <v>0</v>
      </c>
      <c r="H181" s="53"/>
      <c r="I181" s="40">
        <f t="shared" si="7"/>
        <v>0</v>
      </c>
      <c r="J181" s="91">
        <f t="shared" si="8"/>
        <v>0</v>
      </c>
      <c r="K181" s="29"/>
    </row>
    <row r="182" spans="1:11">
      <c r="A182" s="90">
        <v>156</v>
      </c>
      <c r="B182" s="58" t="s">
        <v>190</v>
      </c>
      <c r="C182" s="59" t="s">
        <v>138</v>
      </c>
      <c r="D182" s="147">
        <v>66.400000000000006</v>
      </c>
      <c r="E182" s="75"/>
      <c r="F182" s="38"/>
      <c r="G182" s="37">
        <f t="shared" si="6"/>
        <v>0</v>
      </c>
      <c r="H182" s="53"/>
      <c r="I182" s="40">
        <f t="shared" si="7"/>
        <v>0</v>
      </c>
      <c r="J182" s="91">
        <f t="shared" si="8"/>
        <v>0</v>
      </c>
      <c r="K182" s="29"/>
    </row>
    <row r="183" spans="1:11">
      <c r="A183" s="90">
        <v>157</v>
      </c>
      <c r="B183" s="58" t="s">
        <v>239</v>
      </c>
      <c r="C183" s="59" t="s">
        <v>138</v>
      </c>
      <c r="D183" s="147">
        <v>64.8</v>
      </c>
      <c r="E183" s="75" t="s">
        <v>191</v>
      </c>
      <c r="F183" s="38"/>
      <c r="G183" s="37">
        <f t="shared" si="6"/>
        <v>0</v>
      </c>
      <c r="H183" s="53"/>
      <c r="I183" s="40">
        <f t="shared" si="7"/>
        <v>0</v>
      </c>
      <c r="J183" s="91">
        <f t="shared" si="8"/>
        <v>0</v>
      </c>
      <c r="K183" s="29"/>
    </row>
    <row r="184" spans="1:11">
      <c r="A184" s="90">
        <v>158</v>
      </c>
      <c r="B184" s="58" t="s">
        <v>240</v>
      </c>
      <c r="C184" s="59" t="s">
        <v>138</v>
      </c>
      <c r="D184" s="147">
        <v>44</v>
      </c>
      <c r="E184" s="75" t="s">
        <v>191</v>
      </c>
      <c r="F184" s="38"/>
      <c r="G184" s="37">
        <f t="shared" si="6"/>
        <v>0</v>
      </c>
      <c r="H184" s="53"/>
      <c r="I184" s="40">
        <f t="shared" si="7"/>
        <v>0</v>
      </c>
      <c r="J184" s="91">
        <f t="shared" si="8"/>
        <v>0</v>
      </c>
      <c r="K184" s="29"/>
    </row>
    <row r="185" spans="1:11">
      <c r="A185" s="90">
        <v>159</v>
      </c>
      <c r="B185" s="58" t="s">
        <v>241</v>
      </c>
      <c r="C185" s="59" t="s">
        <v>138</v>
      </c>
      <c r="D185" s="147">
        <v>143.19999999999999</v>
      </c>
      <c r="E185" s="75" t="s">
        <v>191</v>
      </c>
      <c r="F185" s="38"/>
      <c r="G185" s="37">
        <f t="shared" si="6"/>
        <v>0</v>
      </c>
      <c r="H185" s="53"/>
      <c r="I185" s="40">
        <f t="shared" si="7"/>
        <v>0</v>
      </c>
      <c r="J185" s="91">
        <f t="shared" si="8"/>
        <v>0</v>
      </c>
      <c r="K185" s="29"/>
    </row>
    <row r="186" spans="1:11">
      <c r="A186" s="90">
        <v>160</v>
      </c>
      <c r="B186" s="58" t="s">
        <v>285</v>
      </c>
      <c r="C186" s="62" t="s">
        <v>63</v>
      </c>
      <c r="D186" s="147">
        <v>30.4</v>
      </c>
      <c r="E186" s="75"/>
      <c r="F186" s="38"/>
      <c r="G186" s="37">
        <f t="shared" si="6"/>
        <v>0</v>
      </c>
      <c r="H186" s="53"/>
      <c r="I186" s="40">
        <f t="shared" si="7"/>
        <v>0</v>
      </c>
      <c r="J186" s="91">
        <f t="shared" si="8"/>
        <v>0</v>
      </c>
      <c r="K186" s="29"/>
    </row>
    <row r="187" spans="1:11">
      <c r="A187" s="90">
        <v>161</v>
      </c>
      <c r="B187" s="58" t="s">
        <v>286</v>
      </c>
      <c r="C187" s="62" t="s">
        <v>63</v>
      </c>
      <c r="D187" s="147">
        <v>67.2</v>
      </c>
      <c r="E187" s="75"/>
      <c r="F187" s="38"/>
      <c r="G187" s="37">
        <f t="shared" si="6"/>
        <v>0</v>
      </c>
      <c r="H187" s="53"/>
      <c r="I187" s="40">
        <f t="shared" si="7"/>
        <v>0</v>
      </c>
      <c r="J187" s="91">
        <f t="shared" si="8"/>
        <v>0</v>
      </c>
      <c r="K187" s="29"/>
    </row>
    <row r="188" spans="1:11">
      <c r="A188" s="90">
        <v>162</v>
      </c>
      <c r="B188" s="58" t="s">
        <v>287</v>
      </c>
      <c r="C188" s="62" t="s">
        <v>63</v>
      </c>
      <c r="D188" s="147">
        <v>30.4</v>
      </c>
      <c r="E188" s="75"/>
      <c r="F188" s="38"/>
      <c r="G188" s="37">
        <f t="shared" si="6"/>
        <v>0</v>
      </c>
      <c r="H188" s="53"/>
      <c r="I188" s="40">
        <f t="shared" si="7"/>
        <v>0</v>
      </c>
      <c r="J188" s="91">
        <f t="shared" si="8"/>
        <v>0</v>
      </c>
      <c r="K188" s="29"/>
    </row>
    <row r="189" spans="1:11">
      <c r="A189" s="90">
        <v>163</v>
      </c>
      <c r="B189" s="58" t="s">
        <v>288</v>
      </c>
      <c r="C189" s="62" t="s">
        <v>63</v>
      </c>
      <c r="D189" s="147">
        <v>16</v>
      </c>
      <c r="E189" s="75"/>
      <c r="F189" s="38"/>
      <c r="G189" s="37">
        <f t="shared" si="6"/>
        <v>0</v>
      </c>
      <c r="H189" s="53"/>
      <c r="I189" s="40">
        <f t="shared" si="7"/>
        <v>0</v>
      </c>
      <c r="J189" s="91">
        <f t="shared" si="8"/>
        <v>0</v>
      </c>
      <c r="K189" s="29"/>
    </row>
    <row r="190" spans="1:11">
      <c r="A190" s="90">
        <v>164</v>
      </c>
      <c r="B190" s="58" t="s">
        <v>289</v>
      </c>
      <c r="C190" s="62" t="s">
        <v>63</v>
      </c>
      <c r="D190" s="147">
        <v>34.4</v>
      </c>
      <c r="E190" s="75"/>
      <c r="F190" s="38"/>
      <c r="G190" s="37">
        <f t="shared" si="6"/>
        <v>0</v>
      </c>
      <c r="H190" s="53"/>
      <c r="I190" s="40">
        <f t="shared" si="7"/>
        <v>0</v>
      </c>
      <c r="J190" s="91">
        <f t="shared" si="8"/>
        <v>0</v>
      </c>
      <c r="K190" s="29"/>
    </row>
    <row r="191" spans="1:11">
      <c r="A191" s="90">
        <v>165</v>
      </c>
      <c r="B191" s="58" t="s">
        <v>419</v>
      </c>
      <c r="C191" s="59" t="s">
        <v>63</v>
      </c>
      <c r="D191" s="147">
        <v>52</v>
      </c>
      <c r="E191" s="75"/>
      <c r="F191" s="38"/>
      <c r="G191" s="37">
        <f t="shared" si="6"/>
        <v>0</v>
      </c>
      <c r="H191" s="53"/>
      <c r="I191" s="40">
        <f t="shared" si="7"/>
        <v>0</v>
      </c>
      <c r="J191" s="91">
        <f t="shared" si="8"/>
        <v>0</v>
      </c>
      <c r="K191" s="29"/>
    </row>
    <row r="192" spans="1:11">
      <c r="A192" s="90">
        <v>166</v>
      </c>
      <c r="B192" s="58" t="s">
        <v>192</v>
      </c>
      <c r="C192" s="59" t="s">
        <v>25</v>
      </c>
      <c r="D192" s="147">
        <v>380</v>
      </c>
      <c r="E192" s="75"/>
      <c r="F192" s="38"/>
      <c r="G192" s="37">
        <f t="shared" si="6"/>
        <v>0</v>
      </c>
      <c r="H192" s="53"/>
      <c r="I192" s="40">
        <f t="shared" si="7"/>
        <v>0</v>
      </c>
      <c r="J192" s="91">
        <f t="shared" si="8"/>
        <v>0</v>
      </c>
      <c r="K192" s="29"/>
    </row>
    <row r="193" spans="1:11">
      <c r="A193" s="90">
        <v>167</v>
      </c>
      <c r="B193" s="58" t="s">
        <v>193</v>
      </c>
      <c r="C193" s="59" t="s">
        <v>25</v>
      </c>
      <c r="D193" s="147">
        <v>26.4</v>
      </c>
      <c r="E193" s="75"/>
      <c r="F193" s="38"/>
      <c r="G193" s="37">
        <f t="shared" si="6"/>
        <v>0</v>
      </c>
      <c r="H193" s="53"/>
      <c r="I193" s="40">
        <f t="shared" si="7"/>
        <v>0</v>
      </c>
      <c r="J193" s="91">
        <f t="shared" si="8"/>
        <v>0</v>
      </c>
      <c r="K193" s="29"/>
    </row>
    <row r="194" spans="1:11">
      <c r="A194" s="90">
        <v>168</v>
      </c>
      <c r="B194" s="58" t="s">
        <v>420</v>
      </c>
      <c r="C194" s="59" t="s">
        <v>63</v>
      </c>
      <c r="D194" s="147">
        <v>100</v>
      </c>
      <c r="E194" s="75"/>
      <c r="F194" s="38"/>
      <c r="G194" s="37">
        <f t="shared" si="6"/>
        <v>0</v>
      </c>
      <c r="H194" s="53"/>
      <c r="I194" s="40">
        <f t="shared" si="7"/>
        <v>0</v>
      </c>
      <c r="J194" s="91">
        <f t="shared" si="8"/>
        <v>0</v>
      </c>
      <c r="K194" s="29"/>
    </row>
    <row r="195" spans="1:11">
      <c r="A195" s="90">
        <v>169</v>
      </c>
      <c r="B195" s="58" t="s">
        <v>194</v>
      </c>
      <c r="C195" s="59" t="s">
        <v>63</v>
      </c>
      <c r="D195" s="147">
        <v>104</v>
      </c>
      <c r="E195" s="75"/>
      <c r="F195" s="38"/>
      <c r="G195" s="37">
        <f t="shared" si="6"/>
        <v>0</v>
      </c>
      <c r="H195" s="53"/>
      <c r="I195" s="40">
        <f t="shared" si="7"/>
        <v>0</v>
      </c>
      <c r="J195" s="91">
        <f t="shared" si="8"/>
        <v>0</v>
      </c>
      <c r="K195" s="29"/>
    </row>
    <row r="196" spans="1:11">
      <c r="A196" s="90">
        <v>170</v>
      </c>
      <c r="B196" s="58" t="s">
        <v>196</v>
      </c>
      <c r="C196" s="59" t="s">
        <v>25</v>
      </c>
      <c r="D196" s="147">
        <v>85.6</v>
      </c>
      <c r="E196" s="75"/>
      <c r="F196" s="38"/>
      <c r="G196" s="37">
        <f t="shared" si="6"/>
        <v>0</v>
      </c>
      <c r="H196" s="53"/>
      <c r="I196" s="40">
        <f t="shared" si="7"/>
        <v>0</v>
      </c>
      <c r="J196" s="91">
        <f t="shared" si="8"/>
        <v>0</v>
      </c>
      <c r="K196" s="29"/>
    </row>
    <row r="197" spans="1:11">
      <c r="A197" s="90">
        <v>171</v>
      </c>
      <c r="B197" s="58" t="s">
        <v>242</v>
      </c>
      <c r="C197" s="59" t="s">
        <v>25</v>
      </c>
      <c r="D197" s="147">
        <v>62.4</v>
      </c>
      <c r="E197" s="75"/>
      <c r="F197" s="38"/>
      <c r="G197" s="37">
        <f t="shared" si="6"/>
        <v>0</v>
      </c>
      <c r="H197" s="53"/>
      <c r="I197" s="40">
        <f t="shared" si="7"/>
        <v>0</v>
      </c>
      <c r="J197" s="91">
        <f t="shared" si="8"/>
        <v>0</v>
      </c>
      <c r="K197" s="29"/>
    </row>
    <row r="198" spans="1:11">
      <c r="A198" s="90">
        <v>172</v>
      </c>
      <c r="B198" s="58" t="s">
        <v>243</v>
      </c>
      <c r="C198" s="59" t="s">
        <v>25</v>
      </c>
      <c r="D198" s="147">
        <v>66.400000000000006</v>
      </c>
      <c r="E198" s="75"/>
      <c r="F198" s="38"/>
      <c r="G198" s="37">
        <f t="shared" si="6"/>
        <v>0</v>
      </c>
      <c r="H198" s="53"/>
      <c r="I198" s="40">
        <f t="shared" si="7"/>
        <v>0</v>
      </c>
      <c r="J198" s="91">
        <f t="shared" si="8"/>
        <v>0</v>
      </c>
      <c r="K198" s="29"/>
    </row>
    <row r="199" spans="1:11">
      <c r="A199" s="90">
        <v>173</v>
      </c>
      <c r="B199" s="58" t="s">
        <v>352</v>
      </c>
      <c r="C199" s="59" t="s">
        <v>63</v>
      </c>
      <c r="D199" s="147">
        <v>28</v>
      </c>
      <c r="E199" s="75"/>
      <c r="F199" s="38"/>
      <c r="G199" s="37">
        <f t="shared" si="6"/>
        <v>0</v>
      </c>
      <c r="H199" s="53"/>
      <c r="I199" s="40">
        <f t="shared" si="7"/>
        <v>0</v>
      </c>
      <c r="J199" s="91">
        <f t="shared" si="8"/>
        <v>0</v>
      </c>
      <c r="K199" s="29"/>
    </row>
    <row r="200" spans="1:11">
      <c r="A200" s="90">
        <v>174</v>
      </c>
      <c r="B200" s="58" t="s">
        <v>327</v>
      </c>
      <c r="C200" s="59" t="s">
        <v>63</v>
      </c>
      <c r="D200" s="147">
        <v>200</v>
      </c>
      <c r="E200" s="75"/>
      <c r="F200" s="38"/>
      <c r="G200" s="37">
        <f t="shared" si="6"/>
        <v>0</v>
      </c>
      <c r="H200" s="53"/>
      <c r="I200" s="40">
        <f t="shared" si="7"/>
        <v>0</v>
      </c>
      <c r="J200" s="91">
        <f t="shared" si="8"/>
        <v>0</v>
      </c>
      <c r="K200" s="29"/>
    </row>
    <row r="201" spans="1:11">
      <c r="A201" s="90">
        <v>175</v>
      </c>
      <c r="B201" s="58" t="s">
        <v>326</v>
      </c>
      <c r="C201" s="59" t="s">
        <v>63</v>
      </c>
      <c r="D201" s="147">
        <v>144</v>
      </c>
      <c r="E201" s="75"/>
      <c r="F201" s="38"/>
      <c r="G201" s="37">
        <f t="shared" si="6"/>
        <v>0</v>
      </c>
      <c r="H201" s="53"/>
      <c r="I201" s="40">
        <f t="shared" si="7"/>
        <v>0</v>
      </c>
      <c r="J201" s="91">
        <f t="shared" si="8"/>
        <v>0</v>
      </c>
      <c r="K201" s="29"/>
    </row>
    <row r="202" spans="1:11">
      <c r="A202" s="90">
        <v>176</v>
      </c>
      <c r="B202" s="58" t="s">
        <v>322</v>
      </c>
      <c r="C202" s="59" t="s">
        <v>63</v>
      </c>
      <c r="D202" s="147">
        <v>28</v>
      </c>
      <c r="E202" s="75"/>
      <c r="F202" s="38"/>
      <c r="G202" s="37">
        <f t="shared" si="6"/>
        <v>0</v>
      </c>
      <c r="H202" s="53"/>
      <c r="I202" s="40">
        <f t="shared" si="7"/>
        <v>0</v>
      </c>
      <c r="J202" s="91">
        <f t="shared" si="8"/>
        <v>0</v>
      </c>
      <c r="K202" s="29"/>
    </row>
    <row r="203" spans="1:11">
      <c r="A203" s="90">
        <v>177</v>
      </c>
      <c r="B203" s="58" t="s">
        <v>323</v>
      </c>
      <c r="C203" s="59" t="s">
        <v>63</v>
      </c>
      <c r="D203" s="147">
        <v>80</v>
      </c>
      <c r="E203" s="75"/>
      <c r="F203" s="38"/>
      <c r="G203" s="37">
        <f t="shared" si="6"/>
        <v>0</v>
      </c>
      <c r="H203" s="53"/>
      <c r="I203" s="40">
        <f t="shared" si="7"/>
        <v>0</v>
      </c>
      <c r="J203" s="91">
        <f t="shared" si="8"/>
        <v>0</v>
      </c>
      <c r="K203" s="29"/>
    </row>
    <row r="204" spans="1:11">
      <c r="A204" s="90">
        <v>178</v>
      </c>
      <c r="B204" s="58" t="s">
        <v>324</v>
      </c>
      <c r="C204" s="59" t="s">
        <v>63</v>
      </c>
      <c r="D204" s="147">
        <v>40</v>
      </c>
      <c r="E204" s="75"/>
      <c r="F204" s="38"/>
      <c r="G204" s="37">
        <f t="shared" si="6"/>
        <v>0</v>
      </c>
      <c r="H204" s="53"/>
      <c r="I204" s="40">
        <f t="shared" si="7"/>
        <v>0</v>
      </c>
      <c r="J204" s="91">
        <f t="shared" si="8"/>
        <v>0</v>
      </c>
      <c r="K204" s="29"/>
    </row>
    <row r="205" spans="1:11">
      <c r="A205" s="90">
        <v>179</v>
      </c>
      <c r="B205" s="58" t="s">
        <v>354</v>
      </c>
      <c r="C205" s="62" t="s">
        <v>63</v>
      </c>
      <c r="D205" s="147">
        <v>432</v>
      </c>
      <c r="E205" s="75"/>
      <c r="F205" s="38"/>
      <c r="G205" s="37">
        <f t="shared" si="6"/>
        <v>0</v>
      </c>
      <c r="H205" s="53"/>
      <c r="I205" s="40">
        <f t="shared" si="7"/>
        <v>0</v>
      </c>
      <c r="J205" s="91">
        <f t="shared" si="8"/>
        <v>0</v>
      </c>
      <c r="K205" s="29"/>
    </row>
    <row r="206" spans="1:11">
      <c r="A206" s="90">
        <v>180</v>
      </c>
      <c r="B206" s="58" t="s">
        <v>197</v>
      </c>
      <c r="C206" s="59" t="s">
        <v>63</v>
      </c>
      <c r="D206" s="147">
        <v>568</v>
      </c>
      <c r="E206" s="75"/>
      <c r="F206" s="38"/>
      <c r="G206" s="37">
        <f t="shared" si="6"/>
        <v>0</v>
      </c>
      <c r="H206" s="53"/>
      <c r="I206" s="40">
        <f t="shared" si="7"/>
        <v>0</v>
      </c>
      <c r="J206" s="91">
        <f t="shared" si="8"/>
        <v>0</v>
      </c>
      <c r="K206" s="29"/>
    </row>
    <row r="207" spans="1:11">
      <c r="A207" s="90">
        <v>181</v>
      </c>
      <c r="B207" s="58" t="s">
        <v>199</v>
      </c>
      <c r="C207" s="59" t="s">
        <v>63</v>
      </c>
      <c r="D207" s="147">
        <v>1024</v>
      </c>
      <c r="E207" s="75"/>
      <c r="F207" s="38"/>
      <c r="G207" s="37">
        <f t="shared" si="6"/>
        <v>0</v>
      </c>
      <c r="H207" s="53"/>
      <c r="I207" s="40">
        <f t="shared" si="7"/>
        <v>0</v>
      </c>
      <c r="J207" s="91">
        <f t="shared" si="8"/>
        <v>0</v>
      </c>
      <c r="K207" s="29"/>
    </row>
    <row r="208" spans="1:11">
      <c r="A208" s="90">
        <v>182</v>
      </c>
      <c r="B208" s="58" t="s">
        <v>198</v>
      </c>
      <c r="C208" s="59" t="s">
        <v>63</v>
      </c>
      <c r="D208" s="147">
        <v>568</v>
      </c>
      <c r="E208" s="75"/>
      <c r="F208" s="38"/>
      <c r="G208" s="37">
        <f t="shared" si="6"/>
        <v>0</v>
      </c>
      <c r="H208" s="53"/>
      <c r="I208" s="40">
        <f t="shared" si="7"/>
        <v>0</v>
      </c>
      <c r="J208" s="91">
        <f t="shared" si="8"/>
        <v>0</v>
      </c>
      <c r="K208" s="29"/>
    </row>
    <row r="209" spans="1:11">
      <c r="A209" s="90">
        <v>183</v>
      </c>
      <c r="B209" s="58" t="s">
        <v>270</v>
      </c>
      <c r="C209" s="59" t="s">
        <v>63</v>
      </c>
      <c r="D209" s="147">
        <v>147.19999999999999</v>
      </c>
      <c r="E209" s="75" t="s">
        <v>383</v>
      </c>
      <c r="F209" s="38"/>
      <c r="G209" s="37">
        <f t="shared" si="6"/>
        <v>0</v>
      </c>
      <c r="H209" s="53"/>
      <c r="I209" s="40">
        <f t="shared" si="7"/>
        <v>0</v>
      </c>
      <c r="J209" s="91">
        <f t="shared" si="8"/>
        <v>0</v>
      </c>
      <c r="K209" s="29"/>
    </row>
    <row r="210" spans="1:11">
      <c r="A210" s="90">
        <v>184</v>
      </c>
      <c r="B210" s="58" t="s">
        <v>296</v>
      </c>
      <c r="C210" s="62" t="s">
        <v>63</v>
      </c>
      <c r="D210" s="147">
        <v>524</v>
      </c>
      <c r="E210" s="75"/>
      <c r="F210" s="38"/>
      <c r="G210" s="37">
        <f t="shared" si="6"/>
        <v>0</v>
      </c>
      <c r="H210" s="53"/>
      <c r="I210" s="40">
        <f t="shared" si="7"/>
        <v>0</v>
      </c>
      <c r="J210" s="91">
        <f t="shared" si="8"/>
        <v>0</v>
      </c>
      <c r="K210" s="29"/>
    </row>
    <row r="211" spans="1:11">
      <c r="A211" s="90">
        <v>185</v>
      </c>
      <c r="B211" s="58" t="s">
        <v>297</v>
      </c>
      <c r="C211" s="62" t="s">
        <v>63</v>
      </c>
      <c r="D211" s="147">
        <v>440</v>
      </c>
      <c r="E211" s="75"/>
      <c r="F211" s="38"/>
      <c r="G211" s="37">
        <f t="shared" si="6"/>
        <v>0</v>
      </c>
      <c r="H211" s="53"/>
      <c r="I211" s="40">
        <f t="shared" si="7"/>
        <v>0</v>
      </c>
      <c r="J211" s="91">
        <f t="shared" si="8"/>
        <v>0</v>
      </c>
      <c r="K211" s="29"/>
    </row>
    <row r="212" spans="1:11">
      <c r="A212" s="90">
        <v>186</v>
      </c>
      <c r="B212" s="58" t="s">
        <v>298</v>
      </c>
      <c r="C212" s="62" t="s">
        <v>63</v>
      </c>
      <c r="D212" s="147">
        <v>776</v>
      </c>
      <c r="E212" s="75"/>
      <c r="F212" s="38"/>
      <c r="G212" s="37">
        <f t="shared" si="6"/>
        <v>0</v>
      </c>
      <c r="H212" s="53"/>
      <c r="I212" s="40">
        <f t="shared" si="7"/>
        <v>0</v>
      </c>
      <c r="J212" s="91">
        <f t="shared" si="8"/>
        <v>0</v>
      </c>
      <c r="K212" s="29"/>
    </row>
    <row r="213" spans="1:11">
      <c r="A213" s="90">
        <v>187</v>
      </c>
      <c r="B213" s="58" t="s">
        <v>299</v>
      </c>
      <c r="C213" s="62" t="s">
        <v>63</v>
      </c>
      <c r="D213" s="147">
        <v>592</v>
      </c>
      <c r="E213" s="75"/>
      <c r="F213" s="38"/>
      <c r="G213" s="37">
        <f t="shared" si="6"/>
        <v>0</v>
      </c>
      <c r="H213" s="53"/>
      <c r="I213" s="40">
        <f t="shared" si="7"/>
        <v>0</v>
      </c>
      <c r="J213" s="91">
        <f t="shared" si="8"/>
        <v>0</v>
      </c>
      <c r="K213" s="29"/>
    </row>
    <row r="214" spans="1:11">
      <c r="A214" s="90">
        <v>188</v>
      </c>
      <c r="B214" s="58" t="s">
        <v>200</v>
      </c>
      <c r="C214" s="59" t="s">
        <v>63</v>
      </c>
      <c r="D214" s="147">
        <v>676</v>
      </c>
      <c r="E214" s="75"/>
      <c r="F214" s="38"/>
      <c r="G214" s="37">
        <f t="shared" si="6"/>
        <v>0</v>
      </c>
      <c r="H214" s="53"/>
      <c r="I214" s="40">
        <f t="shared" si="7"/>
        <v>0</v>
      </c>
      <c r="J214" s="91">
        <f t="shared" si="8"/>
        <v>0</v>
      </c>
      <c r="K214" s="29"/>
    </row>
    <row r="215" spans="1:11">
      <c r="A215" s="90">
        <v>189</v>
      </c>
      <c r="B215" s="58" t="s">
        <v>421</v>
      </c>
      <c r="C215" s="59" t="s">
        <v>201</v>
      </c>
      <c r="D215" s="147">
        <v>456</v>
      </c>
      <c r="E215" s="75"/>
      <c r="F215" s="38"/>
      <c r="G215" s="37">
        <f t="shared" si="6"/>
        <v>0</v>
      </c>
      <c r="H215" s="53"/>
      <c r="I215" s="40">
        <f t="shared" si="7"/>
        <v>0</v>
      </c>
      <c r="J215" s="91">
        <f t="shared" si="8"/>
        <v>0</v>
      </c>
      <c r="K215" s="29"/>
    </row>
    <row r="216" spans="1:11">
      <c r="A216" s="90">
        <v>190</v>
      </c>
      <c r="B216" s="58" t="s">
        <v>202</v>
      </c>
      <c r="C216" s="59" t="s">
        <v>63</v>
      </c>
      <c r="D216" s="147">
        <v>179.2</v>
      </c>
      <c r="E216" s="75"/>
      <c r="F216" s="38"/>
      <c r="G216" s="37">
        <f t="shared" si="6"/>
        <v>0</v>
      </c>
      <c r="H216" s="53"/>
      <c r="I216" s="40">
        <f t="shared" si="7"/>
        <v>0</v>
      </c>
      <c r="J216" s="91">
        <f t="shared" si="8"/>
        <v>0</v>
      </c>
      <c r="K216" s="29"/>
    </row>
    <row r="217" spans="1:11">
      <c r="A217" s="90">
        <v>191</v>
      </c>
      <c r="B217" s="58" t="s">
        <v>203</v>
      </c>
      <c r="C217" s="59" t="s">
        <v>63</v>
      </c>
      <c r="D217" s="147">
        <v>411.2</v>
      </c>
      <c r="E217" s="75"/>
      <c r="F217" s="38"/>
      <c r="G217" s="37">
        <f t="shared" si="6"/>
        <v>0</v>
      </c>
      <c r="H217" s="53"/>
      <c r="I217" s="40">
        <f t="shared" si="7"/>
        <v>0</v>
      </c>
      <c r="J217" s="91">
        <f t="shared" si="8"/>
        <v>0</v>
      </c>
      <c r="K217" s="29"/>
    </row>
    <row r="218" spans="1:11">
      <c r="A218" s="90">
        <v>192</v>
      </c>
      <c r="B218" s="58" t="s">
        <v>204</v>
      </c>
      <c r="C218" s="59" t="s">
        <v>63</v>
      </c>
      <c r="D218" s="147">
        <v>137.6</v>
      </c>
      <c r="E218" s="75"/>
      <c r="F218" s="38"/>
      <c r="G218" s="37">
        <f t="shared" si="6"/>
        <v>0</v>
      </c>
      <c r="H218" s="53"/>
      <c r="I218" s="40">
        <f t="shared" si="7"/>
        <v>0</v>
      </c>
      <c r="J218" s="91">
        <f t="shared" si="8"/>
        <v>0</v>
      </c>
      <c r="K218" s="29"/>
    </row>
    <row r="219" spans="1:11">
      <c r="A219" s="90">
        <v>193</v>
      </c>
      <c r="B219" s="58" t="s">
        <v>349</v>
      </c>
      <c r="C219" s="59" t="s">
        <v>226</v>
      </c>
      <c r="D219" s="147">
        <v>292</v>
      </c>
      <c r="E219" s="75"/>
      <c r="F219" s="38"/>
      <c r="G219" s="37">
        <f t="shared" ref="G219:G282" si="9">D219*F219</f>
        <v>0</v>
      </c>
      <c r="H219" s="53"/>
      <c r="I219" s="40">
        <f t="shared" ref="I219:I282" si="10">F219+(F219*H219/100)</f>
        <v>0</v>
      </c>
      <c r="J219" s="91">
        <f t="shared" ref="J219:J282" si="11">D219*I219</f>
        <v>0</v>
      </c>
      <c r="K219" s="29"/>
    </row>
    <row r="220" spans="1:11">
      <c r="A220" s="90">
        <v>194</v>
      </c>
      <c r="B220" s="67" t="s">
        <v>388</v>
      </c>
      <c r="C220" s="59" t="s">
        <v>63</v>
      </c>
      <c r="D220" s="147">
        <v>342.4</v>
      </c>
      <c r="E220" s="75"/>
      <c r="F220" s="38"/>
      <c r="G220" s="37">
        <f t="shared" si="9"/>
        <v>0</v>
      </c>
      <c r="H220" s="53"/>
      <c r="I220" s="40">
        <f t="shared" si="10"/>
        <v>0</v>
      </c>
      <c r="J220" s="91">
        <f t="shared" si="11"/>
        <v>0</v>
      </c>
      <c r="K220" s="29"/>
    </row>
    <row r="221" spans="1:11">
      <c r="A221" s="90">
        <v>195</v>
      </c>
      <c r="B221" s="58" t="s">
        <v>205</v>
      </c>
      <c r="C221" s="59" t="s">
        <v>63</v>
      </c>
      <c r="D221" s="147">
        <v>109.6</v>
      </c>
      <c r="E221" s="75"/>
      <c r="F221" s="38"/>
      <c r="G221" s="37">
        <f t="shared" si="9"/>
        <v>0</v>
      </c>
      <c r="H221" s="53"/>
      <c r="I221" s="40">
        <f t="shared" si="10"/>
        <v>0</v>
      </c>
      <c r="J221" s="91">
        <f t="shared" si="11"/>
        <v>0</v>
      </c>
      <c r="K221" s="29"/>
    </row>
    <row r="222" spans="1:11">
      <c r="A222" s="90">
        <v>196</v>
      </c>
      <c r="B222" s="58" t="s">
        <v>293</v>
      </c>
      <c r="C222" s="62" t="s">
        <v>63</v>
      </c>
      <c r="D222" s="147">
        <v>151.19999999999999</v>
      </c>
      <c r="E222" s="75"/>
      <c r="F222" s="38"/>
      <c r="G222" s="37">
        <f t="shared" si="9"/>
        <v>0</v>
      </c>
      <c r="H222" s="53"/>
      <c r="I222" s="40">
        <f t="shared" si="10"/>
        <v>0</v>
      </c>
      <c r="J222" s="91">
        <f t="shared" si="11"/>
        <v>0</v>
      </c>
      <c r="K222" s="29"/>
    </row>
    <row r="223" spans="1:11">
      <c r="A223" s="90">
        <v>197</v>
      </c>
      <c r="B223" s="68" t="s">
        <v>356</v>
      </c>
      <c r="C223" s="69" t="s">
        <v>63</v>
      </c>
      <c r="D223" s="147">
        <v>98.4</v>
      </c>
      <c r="E223" s="75"/>
      <c r="F223" s="38"/>
      <c r="G223" s="37">
        <f t="shared" si="9"/>
        <v>0</v>
      </c>
      <c r="H223" s="53"/>
      <c r="I223" s="40">
        <f t="shared" si="10"/>
        <v>0</v>
      </c>
      <c r="J223" s="91">
        <f t="shared" si="11"/>
        <v>0</v>
      </c>
      <c r="K223" s="29"/>
    </row>
    <row r="224" spans="1:11">
      <c r="A224" s="90">
        <v>198</v>
      </c>
      <c r="B224" s="58" t="s">
        <v>334</v>
      </c>
      <c r="C224" s="59" t="s">
        <v>226</v>
      </c>
      <c r="D224" s="147">
        <v>64</v>
      </c>
      <c r="E224" s="75"/>
      <c r="F224" s="38"/>
      <c r="G224" s="37">
        <f t="shared" si="9"/>
        <v>0</v>
      </c>
      <c r="H224" s="53"/>
      <c r="I224" s="40">
        <f t="shared" si="10"/>
        <v>0</v>
      </c>
      <c r="J224" s="91">
        <f t="shared" si="11"/>
        <v>0</v>
      </c>
      <c r="K224" s="29"/>
    </row>
    <row r="225" spans="1:11">
      <c r="A225" s="90">
        <v>199</v>
      </c>
      <c r="B225" s="58" t="s">
        <v>422</v>
      </c>
      <c r="C225" s="59" t="s">
        <v>63</v>
      </c>
      <c r="D225" s="147">
        <v>849.6</v>
      </c>
      <c r="E225" s="75"/>
      <c r="F225" s="38"/>
      <c r="G225" s="37">
        <f t="shared" si="9"/>
        <v>0</v>
      </c>
      <c r="H225" s="53"/>
      <c r="I225" s="40">
        <f t="shared" si="10"/>
        <v>0</v>
      </c>
      <c r="J225" s="91">
        <f t="shared" si="11"/>
        <v>0</v>
      </c>
      <c r="K225" s="29"/>
    </row>
    <row r="226" spans="1:11">
      <c r="A226" s="90">
        <v>200</v>
      </c>
      <c r="B226" s="58" t="s">
        <v>294</v>
      </c>
      <c r="C226" s="62" t="s">
        <v>63</v>
      </c>
      <c r="D226" s="147">
        <v>736</v>
      </c>
      <c r="E226" s="75"/>
      <c r="F226" s="38"/>
      <c r="G226" s="37">
        <f t="shared" si="9"/>
        <v>0</v>
      </c>
      <c r="H226" s="53"/>
      <c r="I226" s="40">
        <f t="shared" si="10"/>
        <v>0</v>
      </c>
      <c r="J226" s="91">
        <f t="shared" si="11"/>
        <v>0</v>
      </c>
      <c r="K226" s="29"/>
    </row>
    <row r="227" spans="1:11">
      <c r="A227" s="90">
        <v>201</v>
      </c>
      <c r="B227" s="58" t="s">
        <v>295</v>
      </c>
      <c r="C227" s="62" t="s">
        <v>63</v>
      </c>
      <c r="D227" s="147">
        <v>133.6</v>
      </c>
      <c r="E227" s="75"/>
      <c r="F227" s="38"/>
      <c r="G227" s="37">
        <f t="shared" si="9"/>
        <v>0</v>
      </c>
      <c r="H227" s="53"/>
      <c r="I227" s="40">
        <f t="shared" si="10"/>
        <v>0</v>
      </c>
      <c r="J227" s="91">
        <f t="shared" si="11"/>
        <v>0</v>
      </c>
      <c r="K227" s="29"/>
    </row>
    <row r="228" spans="1:11">
      <c r="A228" s="90">
        <v>202</v>
      </c>
      <c r="B228" s="58" t="s">
        <v>206</v>
      </c>
      <c r="C228" s="59" t="s">
        <v>63</v>
      </c>
      <c r="D228" s="147">
        <v>436</v>
      </c>
      <c r="E228" s="75"/>
      <c r="F228" s="38"/>
      <c r="G228" s="37">
        <f t="shared" si="9"/>
        <v>0</v>
      </c>
      <c r="H228" s="53"/>
      <c r="I228" s="40">
        <f t="shared" si="10"/>
        <v>0</v>
      </c>
      <c r="J228" s="91">
        <f t="shared" si="11"/>
        <v>0</v>
      </c>
      <c r="K228" s="29"/>
    </row>
    <row r="229" spans="1:11">
      <c r="A229" s="90">
        <v>203</v>
      </c>
      <c r="B229" s="58" t="s">
        <v>207</v>
      </c>
      <c r="C229" s="59" t="s">
        <v>63</v>
      </c>
      <c r="D229" s="147">
        <v>40</v>
      </c>
      <c r="E229" s="75"/>
      <c r="F229" s="38"/>
      <c r="G229" s="37">
        <f t="shared" si="9"/>
        <v>0</v>
      </c>
      <c r="H229" s="53"/>
      <c r="I229" s="40">
        <f t="shared" si="10"/>
        <v>0</v>
      </c>
      <c r="J229" s="91">
        <f t="shared" si="11"/>
        <v>0</v>
      </c>
      <c r="K229" s="29"/>
    </row>
    <row r="230" spans="1:11">
      <c r="A230" s="90">
        <v>204</v>
      </c>
      <c r="B230" s="58" t="s">
        <v>208</v>
      </c>
      <c r="C230" s="59" t="s">
        <v>63</v>
      </c>
      <c r="D230" s="147">
        <v>224</v>
      </c>
      <c r="E230" s="75"/>
      <c r="F230" s="38"/>
      <c r="G230" s="37">
        <f t="shared" si="9"/>
        <v>0</v>
      </c>
      <c r="H230" s="53"/>
      <c r="I230" s="40">
        <f t="shared" si="10"/>
        <v>0</v>
      </c>
      <c r="J230" s="91">
        <f t="shared" si="11"/>
        <v>0</v>
      </c>
      <c r="K230" s="29"/>
    </row>
    <row r="231" spans="1:11">
      <c r="A231" s="90">
        <v>205</v>
      </c>
      <c r="B231" s="58" t="s">
        <v>209</v>
      </c>
      <c r="C231" s="59" t="s">
        <v>63</v>
      </c>
      <c r="D231" s="147">
        <v>488</v>
      </c>
      <c r="E231" s="75"/>
      <c r="F231" s="38"/>
      <c r="G231" s="37">
        <f t="shared" si="9"/>
        <v>0</v>
      </c>
      <c r="H231" s="53"/>
      <c r="I231" s="40">
        <f t="shared" si="10"/>
        <v>0</v>
      </c>
      <c r="J231" s="91">
        <f t="shared" si="11"/>
        <v>0</v>
      </c>
      <c r="K231" s="29"/>
    </row>
    <row r="232" spans="1:11">
      <c r="A232" s="90">
        <v>206</v>
      </c>
      <c r="B232" s="58" t="s">
        <v>325</v>
      </c>
      <c r="C232" s="59" t="s">
        <v>63</v>
      </c>
      <c r="D232" s="147">
        <v>32</v>
      </c>
      <c r="E232" s="75"/>
      <c r="F232" s="38"/>
      <c r="G232" s="37">
        <f t="shared" si="9"/>
        <v>0</v>
      </c>
      <c r="H232" s="53"/>
      <c r="I232" s="40">
        <f t="shared" si="10"/>
        <v>0</v>
      </c>
      <c r="J232" s="91">
        <f t="shared" si="11"/>
        <v>0</v>
      </c>
      <c r="K232" s="29"/>
    </row>
    <row r="233" spans="1:11">
      <c r="A233" s="90">
        <v>207</v>
      </c>
      <c r="B233" s="58" t="s">
        <v>263</v>
      </c>
      <c r="C233" s="59" t="s">
        <v>63</v>
      </c>
      <c r="D233" s="147">
        <v>136</v>
      </c>
      <c r="E233" s="75"/>
      <c r="F233" s="38"/>
      <c r="G233" s="37">
        <f t="shared" si="9"/>
        <v>0</v>
      </c>
      <c r="H233" s="53"/>
      <c r="I233" s="40">
        <f t="shared" si="10"/>
        <v>0</v>
      </c>
      <c r="J233" s="91">
        <f t="shared" si="11"/>
        <v>0</v>
      </c>
      <c r="K233" s="29"/>
    </row>
    <row r="234" spans="1:11">
      <c r="A234" s="90">
        <v>208</v>
      </c>
      <c r="B234" s="58" t="s">
        <v>210</v>
      </c>
      <c r="C234" s="59" t="s">
        <v>63</v>
      </c>
      <c r="D234" s="147">
        <v>120</v>
      </c>
      <c r="E234" s="75"/>
      <c r="F234" s="38"/>
      <c r="G234" s="37">
        <f t="shared" si="9"/>
        <v>0</v>
      </c>
      <c r="H234" s="53"/>
      <c r="I234" s="40">
        <f t="shared" si="10"/>
        <v>0</v>
      </c>
      <c r="J234" s="91">
        <f t="shared" si="11"/>
        <v>0</v>
      </c>
      <c r="K234" s="29"/>
    </row>
    <row r="235" spans="1:11">
      <c r="A235" s="90">
        <v>209</v>
      </c>
      <c r="B235" s="58" t="s">
        <v>211</v>
      </c>
      <c r="C235" s="59" t="s">
        <v>63</v>
      </c>
      <c r="D235" s="147">
        <v>24</v>
      </c>
      <c r="E235" s="75"/>
      <c r="F235" s="38"/>
      <c r="G235" s="37">
        <f t="shared" si="9"/>
        <v>0</v>
      </c>
      <c r="H235" s="53"/>
      <c r="I235" s="40">
        <f t="shared" si="10"/>
        <v>0</v>
      </c>
      <c r="J235" s="91">
        <f t="shared" si="11"/>
        <v>0</v>
      </c>
      <c r="K235" s="29"/>
    </row>
    <row r="236" spans="1:11">
      <c r="A236" s="90">
        <v>210</v>
      </c>
      <c r="B236" s="58" t="s">
        <v>212</v>
      </c>
      <c r="C236" s="59" t="s">
        <v>63</v>
      </c>
      <c r="D236" s="147">
        <v>492</v>
      </c>
      <c r="E236" s="75"/>
      <c r="F236" s="38"/>
      <c r="G236" s="37">
        <f t="shared" si="9"/>
        <v>0</v>
      </c>
      <c r="H236" s="53"/>
      <c r="I236" s="40">
        <f t="shared" si="10"/>
        <v>0</v>
      </c>
      <c r="J236" s="91">
        <f t="shared" si="11"/>
        <v>0</v>
      </c>
      <c r="K236" s="29"/>
    </row>
    <row r="237" spans="1:11">
      <c r="A237" s="90">
        <v>211</v>
      </c>
      <c r="B237" s="58" t="s">
        <v>213</v>
      </c>
      <c r="C237" s="59" t="s">
        <v>63</v>
      </c>
      <c r="D237" s="147">
        <v>104</v>
      </c>
      <c r="E237" s="75"/>
      <c r="F237" s="38"/>
      <c r="G237" s="37">
        <f t="shared" si="9"/>
        <v>0</v>
      </c>
      <c r="H237" s="53"/>
      <c r="I237" s="40">
        <f t="shared" si="10"/>
        <v>0</v>
      </c>
      <c r="J237" s="91">
        <f t="shared" si="11"/>
        <v>0</v>
      </c>
      <c r="K237" s="29"/>
    </row>
    <row r="238" spans="1:11">
      <c r="A238" s="90">
        <v>212</v>
      </c>
      <c r="B238" s="58" t="s">
        <v>343</v>
      </c>
      <c r="C238" s="59" t="s">
        <v>86</v>
      </c>
      <c r="D238" s="147">
        <v>88</v>
      </c>
      <c r="E238" s="75"/>
      <c r="F238" s="38"/>
      <c r="G238" s="37">
        <f t="shared" si="9"/>
        <v>0</v>
      </c>
      <c r="H238" s="53"/>
      <c r="I238" s="40">
        <f t="shared" si="10"/>
        <v>0</v>
      </c>
      <c r="J238" s="91">
        <f t="shared" si="11"/>
        <v>0</v>
      </c>
      <c r="K238" s="29"/>
    </row>
    <row r="239" spans="1:11">
      <c r="A239" s="90">
        <v>213</v>
      </c>
      <c r="B239" s="58" t="s">
        <v>214</v>
      </c>
      <c r="C239" s="59" t="s">
        <v>63</v>
      </c>
      <c r="D239" s="147">
        <v>88</v>
      </c>
      <c r="E239" s="75"/>
      <c r="F239" s="38"/>
      <c r="G239" s="37">
        <f t="shared" si="9"/>
        <v>0</v>
      </c>
      <c r="H239" s="53"/>
      <c r="I239" s="40">
        <f t="shared" si="10"/>
        <v>0</v>
      </c>
      <c r="J239" s="91">
        <f t="shared" si="11"/>
        <v>0</v>
      </c>
      <c r="K239" s="29"/>
    </row>
    <row r="240" spans="1:11">
      <c r="A240" s="90">
        <v>214</v>
      </c>
      <c r="B240" s="58" t="s">
        <v>215</v>
      </c>
      <c r="C240" s="59" t="s">
        <v>63</v>
      </c>
      <c r="D240" s="147">
        <v>28</v>
      </c>
      <c r="E240" s="75"/>
      <c r="F240" s="38"/>
      <c r="G240" s="37">
        <f t="shared" si="9"/>
        <v>0</v>
      </c>
      <c r="H240" s="53"/>
      <c r="I240" s="40">
        <f t="shared" si="10"/>
        <v>0</v>
      </c>
      <c r="J240" s="91">
        <f t="shared" si="11"/>
        <v>0</v>
      </c>
      <c r="K240" s="29"/>
    </row>
    <row r="241" spans="1:11">
      <c r="A241" s="90">
        <v>215</v>
      </c>
      <c r="B241" s="58" t="s">
        <v>216</v>
      </c>
      <c r="C241" s="59" t="s">
        <v>63</v>
      </c>
      <c r="D241" s="147">
        <v>92</v>
      </c>
      <c r="E241" s="75"/>
      <c r="F241" s="38"/>
      <c r="G241" s="37">
        <f t="shared" si="9"/>
        <v>0</v>
      </c>
      <c r="H241" s="53"/>
      <c r="I241" s="40">
        <f t="shared" si="10"/>
        <v>0</v>
      </c>
      <c r="J241" s="91">
        <f t="shared" si="11"/>
        <v>0</v>
      </c>
      <c r="K241" s="29"/>
    </row>
    <row r="242" spans="1:11">
      <c r="A242" s="90">
        <v>216</v>
      </c>
      <c r="B242" s="58" t="s">
        <v>217</v>
      </c>
      <c r="C242" s="59" t="s">
        <v>63</v>
      </c>
      <c r="D242" s="147">
        <v>124</v>
      </c>
      <c r="E242" s="75"/>
      <c r="F242" s="38"/>
      <c r="G242" s="37">
        <f t="shared" si="9"/>
        <v>0</v>
      </c>
      <c r="H242" s="53"/>
      <c r="I242" s="40">
        <f t="shared" si="10"/>
        <v>0</v>
      </c>
      <c r="J242" s="91">
        <f t="shared" si="11"/>
        <v>0</v>
      </c>
      <c r="K242" s="29"/>
    </row>
    <row r="243" spans="1:11">
      <c r="A243" s="90">
        <v>217</v>
      </c>
      <c r="B243" s="58" t="s">
        <v>219</v>
      </c>
      <c r="C243" s="59" t="s">
        <v>63</v>
      </c>
      <c r="D243" s="147">
        <v>232.8</v>
      </c>
      <c r="E243" s="75"/>
      <c r="F243" s="38"/>
      <c r="G243" s="37">
        <f t="shared" si="9"/>
        <v>0</v>
      </c>
      <c r="H243" s="53"/>
      <c r="I243" s="40">
        <f t="shared" si="10"/>
        <v>0</v>
      </c>
      <c r="J243" s="91">
        <f t="shared" si="11"/>
        <v>0</v>
      </c>
      <c r="K243" s="29"/>
    </row>
    <row r="244" spans="1:11">
      <c r="A244" s="90">
        <v>218</v>
      </c>
      <c r="B244" s="64" t="s">
        <v>460</v>
      </c>
      <c r="C244" s="65" t="s">
        <v>63</v>
      </c>
      <c r="D244" s="147">
        <v>24</v>
      </c>
      <c r="E244" s="75"/>
      <c r="F244" s="38"/>
      <c r="G244" s="37">
        <f t="shared" si="9"/>
        <v>0</v>
      </c>
      <c r="H244" s="53"/>
      <c r="I244" s="40">
        <f t="shared" si="10"/>
        <v>0</v>
      </c>
      <c r="J244" s="91">
        <f t="shared" si="11"/>
        <v>0</v>
      </c>
      <c r="K244" s="29"/>
    </row>
    <row r="245" spans="1:11">
      <c r="A245" s="90">
        <v>219</v>
      </c>
      <c r="B245" s="58" t="s">
        <v>218</v>
      </c>
      <c r="C245" s="59" t="s">
        <v>63</v>
      </c>
      <c r="D245" s="147">
        <v>360</v>
      </c>
      <c r="E245" s="75"/>
      <c r="F245" s="38"/>
      <c r="G245" s="37">
        <f t="shared" si="9"/>
        <v>0</v>
      </c>
      <c r="H245" s="53"/>
      <c r="I245" s="40">
        <f t="shared" si="10"/>
        <v>0</v>
      </c>
      <c r="J245" s="91">
        <f t="shared" si="11"/>
        <v>0</v>
      </c>
      <c r="K245" s="29"/>
    </row>
    <row r="246" spans="1:11">
      <c r="A246" s="90">
        <v>220</v>
      </c>
      <c r="B246" s="58" t="s">
        <v>400</v>
      </c>
      <c r="C246" s="59" t="s">
        <v>63</v>
      </c>
      <c r="D246" s="147">
        <v>400</v>
      </c>
      <c r="E246" s="75"/>
      <c r="F246" s="38"/>
      <c r="G246" s="37">
        <f t="shared" si="9"/>
        <v>0</v>
      </c>
      <c r="H246" s="53"/>
      <c r="I246" s="40">
        <f t="shared" si="10"/>
        <v>0</v>
      </c>
      <c r="J246" s="91">
        <f t="shared" si="11"/>
        <v>0</v>
      </c>
      <c r="K246" s="29"/>
    </row>
    <row r="247" spans="1:11">
      <c r="A247" s="90">
        <v>221</v>
      </c>
      <c r="B247" s="67" t="s">
        <v>387</v>
      </c>
      <c r="C247" s="59" t="s">
        <v>63</v>
      </c>
      <c r="D247" s="147">
        <v>296</v>
      </c>
      <c r="E247" s="75"/>
      <c r="F247" s="38"/>
      <c r="G247" s="37">
        <f t="shared" si="9"/>
        <v>0</v>
      </c>
      <c r="H247" s="53"/>
      <c r="I247" s="40">
        <f t="shared" si="10"/>
        <v>0</v>
      </c>
      <c r="J247" s="91">
        <f t="shared" si="11"/>
        <v>0</v>
      </c>
      <c r="K247" s="29"/>
    </row>
    <row r="248" spans="1:11">
      <c r="A248" s="90">
        <v>222</v>
      </c>
      <c r="B248" s="58" t="s">
        <v>401</v>
      </c>
      <c r="C248" s="59" t="s">
        <v>63</v>
      </c>
      <c r="D248" s="147">
        <v>68</v>
      </c>
      <c r="E248" s="75"/>
      <c r="F248" s="38"/>
      <c r="G248" s="37">
        <f t="shared" si="9"/>
        <v>0</v>
      </c>
      <c r="H248" s="53"/>
      <c r="I248" s="40">
        <f t="shared" si="10"/>
        <v>0</v>
      </c>
      <c r="J248" s="91">
        <f t="shared" si="11"/>
        <v>0</v>
      </c>
      <c r="K248" s="29"/>
    </row>
    <row r="249" spans="1:11">
      <c r="A249" s="90">
        <v>223</v>
      </c>
      <c r="B249" s="58" t="s">
        <v>220</v>
      </c>
      <c r="C249" s="59" t="s">
        <v>63</v>
      </c>
      <c r="D249" s="147">
        <v>84</v>
      </c>
      <c r="E249" s="75"/>
      <c r="F249" s="38"/>
      <c r="G249" s="37">
        <f t="shared" si="9"/>
        <v>0</v>
      </c>
      <c r="H249" s="53"/>
      <c r="I249" s="40">
        <f t="shared" si="10"/>
        <v>0</v>
      </c>
      <c r="J249" s="91">
        <f t="shared" si="11"/>
        <v>0</v>
      </c>
      <c r="K249" s="29"/>
    </row>
    <row r="250" spans="1:11">
      <c r="A250" s="90">
        <v>224</v>
      </c>
      <c r="B250" s="58" t="s">
        <v>221</v>
      </c>
      <c r="C250" s="59" t="s">
        <v>63</v>
      </c>
      <c r="D250" s="147">
        <v>10016</v>
      </c>
      <c r="E250" s="75"/>
      <c r="F250" s="38"/>
      <c r="G250" s="37">
        <f t="shared" si="9"/>
        <v>0</v>
      </c>
      <c r="H250" s="53"/>
      <c r="I250" s="40">
        <f t="shared" si="10"/>
        <v>0</v>
      </c>
      <c r="J250" s="91">
        <f t="shared" si="11"/>
        <v>0</v>
      </c>
      <c r="K250" s="29"/>
    </row>
    <row r="251" spans="1:11">
      <c r="A251" s="90">
        <v>225</v>
      </c>
      <c r="B251" s="58" t="s">
        <v>423</v>
      </c>
      <c r="C251" s="59" t="s">
        <v>63</v>
      </c>
      <c r="D251" s="147">
        <v>236</v>
      </c>
      <c r="E251" s="75"/>
      <c r="F251" s="38"/>
      <c r="G251" s="37">
        <f t="shared" si="9"/>
        <v>0</v>
      </c>
      <c r="H251" s="53"/>
      <c r="I251" s="40">
        <f t="shared" si="10"/>
        <v>0</v>
      </c>
      <c r="J251" s="91">
        <f t="shared" si="11"/>
        <v>0</v>
      </c>
      <c r="K251" s="29"/>
    </row>
    <row r="252" spans="1:11">
      <c r="A252" s="90">
        <v>226</v>
      </c>
      <c r="B252" s="58" t="s">
        <v>222</v>
      </c>
      <c r="C252" s="59" t="s">
        <v>63</v>
      </c>
      <c r="D252" s="147">
        <v>7832</v>
      </c>
      <c r="E252" s="75"/>
      <c r="F252" s="38"/>
      <c r="G252" s="37">
        <f t="shared" si="9"/>
        <v>0</v>
      </c>
      <c r="H252" s="53"/>
      <c r="I252" s="40">
        <f t="shared" si="10"/>
        <v>0</v>
      </c>
      <c r="J252" s="91">
        <f t="shared" si="11"/>
        <v>0</v>
      </c>
      <c r="K252" s="29"/>
    </row>
    <row r="253" spans="1:11">
      <c r="A253" s="90">
        <v>227</v>
      </c>
      <c r="B253" s="58" t="s">
        <v>307</v>
      </c>
      <c r="C253" s="62" t="s">
        <v>63</v>
      </c>
      <c r="D253" s="147">
        <v>2072</v>
      </c>
      <c r="E253" s="75"/>
      <c r="F253" s="38"/>
      <c r="G253" s="37">
        <f t="shared" si="9"/>
        <v>0</v>
      </c>
      <c r="H253" s="53"/>
      <c r="I253" s="40">
        <f t="shared" si="10"/>
        <v>0</v>
      </c>
      <c r="J253" s="91">
        <f t="shared" si="11"/>
        <v>0</v>
      </c>
      <c r="K253" s="29"/>
    </row>
    <row r="254" spans="1:11">
      <c r="A254" s="90">
        <v>228</v>
      </c>
      <c r="B254" s="58" t="s">
        <v>335</v>
      </c>
      <c r="C254" s="59" t="s">
        <v>63</v>
      </c>
      <c r="D254" s="147">
        <v>968</v>
      </c>
      <c r="E254" s="75"/>
      <c r="F254" s="38"/>
      <c r="G254" s="37">
        <f t="shared" si="9"/>
        <v>0</v>
      </c>
      <c r="H254" s="53"/>
      <c r="I254" s="40">
        <f t="shared" si="10"/>
        <v>0</v>
      </c>
      <c r="J254" s="91">
        <f t="shared" si="11"/>
        <v>0</v>
      </c>
      <c r="K254" s="29"/>
    </row>
    <row r="255" spans="1:11">
      <c r="A255" s="90">
        <v>229</v>
      </c>
      <c r="B255" s="58" t="s">
        <v>223</v>
      </c>
      <c r="C255" s="59" t="s">
        <v>63</v>
      </c>
      <c r="D255" s="147">
        <v>1000</v>
      </c>
      <c r="E255" s="75"/>
      <c r="F255" s="38"/>
      <c r="G255" s="37">
        <f t="shared" si="9"/>
        <v>0</v>
      </c>
      <c r="H255" s="53"/>
      <c r="I255" s="40">
        <f t="shared" si="10"/>
        <v>0</v>
      </c>
      <c r="J255" s="91">
        <f t="shared" si="11"/>
        <v>0</v>
      </c>
      <c r="K255" s="29"/>
    </row>
    <row r="256" spans="1:11">
      <c r="A256" s="90">
        <v>230</v>
      </c>
      <c r="B256" s="58" t="s">
        <v>224</v>
      </c>
      <c r="C256" s="59" t="s">
        <v>63</v>
      </c>
      <c r="D256" s="147">
        <v>724</v>
      </c>
      <c r="E256" s="75"/>
      <c r="F256" s="38"/>
      <c r="G256" s="37">
        <f t="shared" si="9"/>
        <v>0</v>
      </c>
      <c r="H256" s="53"/>
      <c r="I256" s="40">
        <f t="shared" si="10"/>
        <v>0</v>
      </c>
      <c r="J256" s="91">
        <f t="shared" si="11"/>
        <v>0</v>
      </c>
      <c r="K256" s="29"/>
    </row>
    <row r="257" spans="1:11">
      <c r="A257" s="90">
        <v>231</v>
      </c>
      <c r="B257" s="58" t="s">
        <v>225</v>
      </c>
      <c r="C257" s="59" t="s">
        <v>63</v>
      </c>
      <c r="D257" s="147">
        <v>244</v>
      </c>
      <c r="E257" s="75"/>
      <c r="F257" s="38"/>
      <c r="G257" s="37">
        <f t="shared" si="9"/>
        <v>0</v>
      </c>
      <c r="H257" s="53"/>
      <c r="I257" s="40">
        <f t="shared" si="10"/>
        <v>0</v>
      </c>
      <c r="J257" s="91">
        <f t="shared" si="11"/>
        <v>0</v>
      </c>
      <c r="K257" s="29"/>
    </row>
    <row r="258" spans="1:11">
      <c r="A258" s="90">
        <v>232</v>
      </c>
      <c r="B258" s="58" t="s">
        <v>424</v>
      </c>
      <c r="C258" s="59" t="s">
        <v>226</v>
      </c>
      <c r="D258" s="147">
        <v>124</v>
      </c>
      <c r="E258" s="75"/>
      <c r="F258" s="38"/>
      <c r="G258" s="37">
        <f t="shared" si="9"/>
        <v>0</v>
      </c>
      <c r="H258" s="53"/>
      <c r="I258" s="40">
        <f t="shared" si="10"/>
        <v>0</v>
      </c>
      <c r="J258" s="91">
        <f t="shared" si="11"/>
        <v>0</v>
      </c>
      <c r="K258" s="29"/>
    </row>
    <row r="259" spans="1:11">
      <c r="A259" s="90">
        <v>233</v>
      </c>
      <c r="B259" s="58" t="s">
        <v>227</v>
      </c>
      <c r="C259" s="59" t="s">
        <v>226</v>
      </c>
      <c r="D259" s="147">
        <v>160</v>
      </c>
      <c r="E259" s="75"/>
      <c r="F259" s="38"/>
      <c r="G259" s="37">
        <f t="shared" si="9"/>
        <v>0</v>
      </c>
      <c r="H259" s="53"/>
      <c r="I259" s="40">
        <f t="shared" si="10"/>
        <v>0</v>
      </c>
      <c r="J259" s="91">
        <f t="shared" si="11"/>
        <v>0</v>
      </c>
      <c r="K259" s="29"/>
    </row>
    <row r="260" spans="1:11">
      <c r="A260" s="90">
        <v>234</v>
      </c>
      <c r="B260" s="58" t="s">
        <v>230</v>
      </c>
      <c r="C260" s="59" t="s">
        <v>63</v>
      </c>
      <c r="D260" s="147">
        <v>176</v>
      </c>
      <c r="E260" s="75"/>
      <c r="F260" s="38"/>
      <c r="G260" s="37">
        <f t="shared" si="9"/>
        <v>0</v>
      </c>
      <c r="H260" s="53"/>
      <c r="I260" s="40">
        <f t="shared" si="10"/>
        <v>0</v>
      </c>
      <c r="J260" s="91">
        <f t="shared" si="11"/>
        <v>0</v>
      </c>
      <c r="K260" s="29"/>
    </row>
    <row r="261" spans="1:11">
      <c r="A261" s="90">
        <v>235</v>
      </c>
      <c r="B261" s="58" t="s">
        <v>228</v>
      </c>
      <c r="C261" s="59" t="s">
        <v>63</v>
      </c>
      <c r="D261" s="147">
        <v>672</v>
      </c>
      <c r="E261" s="75"/>
      <c r="F261" s="38"/>
      <c r="G261" s="37">
        <f t="shared" si="9"/>
        <v>0</v>
      </c>
      <c r="H261" s="53"/>
      <c r="I261" s="40">
        <f t="shared" si="10"/>
        <v>0</v>
      </c>
      <c r="J261" s="91">
        <f t="shared" si="11"/>
        <v>0</v>
      </c>
      <c r="K261" s="29"/>
    </row>
    <row r="262" spans="1:11">
      <c r="A262" s="90">
        <v>236</v>
      </c>
      <c r="B262" s="58" t="s">
        <v>229</v>
      </c>
      <c r="C262" s="59" t="s">
        <v>63</v>
      </c>
      <c r="D262" s="147">
        <v>1184</v>
      </c>
      <c r="E262" s="75"/>
      <c r="F262" s="38"/>
      <c r="G262" s="37">
        <f t="shared" si="9"/>
        <v>0</v>
      </c>
      <c r="H262" s="53"/>
      <c r="I262" s="40">
        <f t="shared" si="10"/>
        <v>0</v>
      </c>
      <c r="J262" s="91">
        <f t="shared" si="11"/>
        <v>0</v>
      </c>
      <c r="K262" s="29"/>
    </row>
    <row r="263" spans="1:11">
      <c r="A263" s="90">
        <v>237</v>
      </c>
      <c r="B263" s="58" t="s">
        <v>425</v>
      </c>
      <c r="C263" s="59" t="s">
        <v>63</v>
      </c>
      <c r="D263" s="147">
        <v>1224</v>
      </c>
      <c r="E263" s="75"/>
      <c r="F263" s="38"/>
      <c r="G263" s="37">
        <f t="shared" si="9"/>
        <v>0</v>
      </c>
      <c r="H263" s="53"/>
      <c r="I263" s="40">
        <f t="shared" si="10"/>
        <v>0</v>
      </c>
      <c r="J263" s="91">
        <f t="shared" si="11"/>
        <v>0</v>
      </c>
      <c r="K263" s="29"/>
    </row>
    <row r="264" spans="1:11">
      <c r="A264" s="90">
        <v>238</v>
      </c>
      <c r="B264" s="58" t="s">
        <v>310</v>
      </c>
      <c r="C264" s="62" t="s">
        <v>63</v>
      </c>
      <c r="D264" s="147">
        <v>608</v>
      </c>
      <c r="E264" s="75"/>
      <c r="F264" s="38"/>
      <c r="G264" s="37">
        <f t="shared" si="9"/>
        <v>0</v>
      </c>
      <c r="H264" s="53"/>
      <c r="I264" s="40">
        <f t="shared" si="10"/>
        <v>0</v>
      </c>
      <c r="J264" s="91">
        <f t="shared" si="11"/>
        <v>0</v>
      </c>
      <c r="K264" s="29"/>
    </row>
    <row r="265" spans="1:11">
      <c r="A265" s="90">
        <v>239</v>
      </c>
      <c r="B265" s="58" t="s">
        <v>251</v>
      </c>
      <c r="C265" s="59" t="s">
        <v>63</v>
      </c>
      <c r="D265" s="147">
        <v>2208</v>
      </c>
      <c r="E265" s="75"/>
      <c r="F265" s="38"/>
      <c r="G265" s="37">
        <f t="shared" si="9"/>
        <v>0</v>
      </c>
      <c r="H265" s="53"/>
      <c r="I265" s="40">
        <f t="shared" si="10"/>
        <v>0</v>
      </c>
      <c r="J265" s="91">
        <f t="shared" si="11"/>
        <v>0</v>
      </c>
      <c r="K265" s="29"/>
    </row>
    <row r="266" spans="1:11">
      <c r="A266" s="90">
        <v>240</v>
      </c>
      <c r="B266" s="58" t="s">
        <v>231</v>
      </c>
      <c r="C266" s="59" t="s">
        <v>63</v>
      </c>
      <c r="D266" s="147">
        <v>656</v>
      </c>
      <c r="E266" s="75"/>
      <c r="F266" s="38"/>
      <c r="G266" s="37">
        <f t="shared" si="9"/>
        <v>0</v>
      </c>
      <c r="H266" s="53"/>
      <c r="I266" s="40">
        <f t="shared" si="10"/>
        <v>0</v>
      </c>
      <c r="J266" s="91">
        <f t="shared" si="11"/>
        <v>0</v>
      </c>
      <c r="K266" s="29"/>
    </row>
    <row r="267" spans="1:11">
      <c r="A267" s="90">
        <v>241</v>
      </c>
      <c r="B267" s="58" t="s">
        <v>232</v>
      </c>
      <c r="C267" s="59" t="s">
        <v>63</v>
      </c>
      <c r="D267" s="147">
        <v>2360</v>
      </c>
      <c r="E267" s="75"/>
      <c r="F267" s="38"/>
      <c r="G267" s="37">
        <f t="shared" si="9"/>
        <v>0</v>
      </c>
      <c r="H267" s="53"/>
      <c r="I267" s="40">
        <f t="shared" si="10"/>
        <v>0</v>
      </c>
      <c r="J267" s="91">
        <f t="shared" si="11"/>
        <v>0</v>
      </c>
      <c r="K267" s="29"/>
    </row>
    <row r="268" spans="1:11">
      <c r="A268" s="90">
        <v>242</v>
      </c>
      <c r="B268" s="58" t="s">
        <v>306</v>
      </c>
      <c r="C268" s="62" t="s">
        <v>63</v>
      </c>
      <c r="D268" s="147">
        <v>528</v>
      </c>
      <c r="E268" s="75"/>
      <c r="F268" s="38"/>
      <c r="G268" s="37">
        <f t="shared" si="9"/>
        <v>0</v>
      </c>
      <c r="H268" s="53"/>
      <c r="I268" s="40">
        <f t="shared" si="10"/>
        <v>0</v>
      </c>
      <c r="J268" s="91">
        <f t="shared" si="11"/>
        <v>0</v>
      </c>
      <c r="K268" s="29"/>
    </row>
    <row r="269" spans="1:11">
      <c r="A269" s="90">
        <v>243</v>
      </c>
      <c r="B269" s="58" t="s">
        <v>233</v>
      </c>
      <c r="C269" s="59" t="s">
        <v>63</v>
      </c>
      <c r="D269" s="147">
        <v>600</v>
      </c>
      <c r="E269" s="75"/>
      <c r="F269" s="38"/>
      <c r="G269" s="37">
        <f t="shared" si="9"/>
        <v>0</v>
      </c>
      <c r="H269" s="53"/>
      <c r="I269" s="40">
        <f t="shared" si="10"/>
        <v>0</v>
      </c>
      <c r="J269" s="91">
        <f t="shared" si="11"/>
        <v>0</v>
      </c>
      <c r="K269" s="29"/>
    </row>
    <row r="270" spans="1:11">
      <c r="A270" s="90">
        <v>244</v>
      </c>
      <c r="B270" s="58" t="s">
        <v>283</v>
      </c>
      <c r="C270" s="62" t="s">
        <v>63</v>
      </c>
      <c r="D270" s="147">
        <v>1892</v>
      </c>
      <c r="E270" s="76"/>
      <c r="F270" s="38"/>
      <c r="G270" s="37">
        <f t="shared" si="9"/>
        <v>0</v>
      </c>
      <c r="H270" s="53"/>
      <c r="I270" s="40">
        <f t="shared" si="10"/>
        <v>0</v>
      </c>
      <c r="J270" s="91">
        <f t="shared" si="11"/>
        <v>0</v>
      </c>
      <c r="K270" s="29"/>
    </row>
    <row r="271" spans="1:11">
      <c r="A271" s="90">
        <v>245</v>
      </c>
      <c r="B271" s="58" t="s">
        <v>284</v>
      </c>
      <c r="C271" s="62" t="s">
        <v>63</v>
      </c>
      <c r="D271" s="147">
        <v>1600</v>
      </c>
      <c r="E271" s="75"/>
      <c r="F271" s="38"/>
      <c r="G271" s="37">
        <f t="shared" si="9"/>
        <v>0</v>
      </c>
      <c r="H271" s="53"/>
      <c r="I271" s="40">
        <f t="shared" si="10"/>
        <v>0</v>
      </c>
      <c r="J271" s="91">
        <f t="shared" si="11"/>
        <v>0</v>
      </c>
      <c r="K271" s="29"/>
    </row>
    <row r="272" spans="1:11">
      <c r="A272" s="90">
        <v>246</v>
      </c>
      <c r="B272" s="58" t="s">
        <v>234</v>
      </c>
      <c r="C272" s="59" t="s">
        <v>25</v>
      </c>
      <c r="D272" s="147">
        <v>8.8000000000000007</v>
      </c>
      <c r="E272" s="75"/>
      <c r="F272" s="38"/>
      <c r="G272" s="37">
        <f t="shared" si="9"/>
        <v>0</v>
      </c>
      <c r="H272" s="53"/>
      <c r="I272" s="40">
        <f t="shared" si="10"/>
        <v>0</v>
      </c>
      <c r="J272" s="91">
        <f t="shared" si="11"/>
        <v>0</v>
      </c>
      <c r="K272" s="29"/>
    </row>
    <row r="273" spans="1:11">
      <c r="A273" s="90">
        <v>247</v>
      </c>
      <c r="B273" s="58" t="s">
        <v>353</v>
      </c>
      <c r="C273" s="62" t="s">
        <v>63</v>
      </c>
      <c r="D273" s="147">
        <v>2080</v>
      </c>
      <c r="E273" s="75"/>
      <c r="F273" s="38"/>
      <c r="G273" s="37">
        <f t="shared" si="9"/>
        <v>0</v>
      </c>
      <c r="H273" s="53"/>
      <c r="I273" s="40">
        <f t="shared" si="10"/>
        <v>0</v>
      </c>
      <c r="J273" s="91">
        <f t="shared" si="11"/>
        <v>0</v>
      </c>
      <c r="K273" s="29"/>
    </row>
    <row r="274" spans="1:11">
      <c r="A274" s="90">
        <v>248</v>
      </c>
      <c r="B274" s="58" t="s">
        <v>351</v>
      </c>
      <c r="C274" s="59" t="s">
        <v>63</v>
      </c>
      <c r="D274" s="147">
        <v>1056</v>
      </c>
      <c r="E274" s="75"/>
      <c r="F274" s="38"/>
      <c r="G274" s="37">
        <f t="shared" si="9"/>
        <v>0</v>
      </c>
      <c r="H274" s="53"/>
      <c r="I274" s="40">
        <f t="shared" si="10"/>
        <v>0</v>
      </c>
      <c r="J274" s="91">
        <f t="shared" si="11"/>
        <v>0</v>
      </c>
      <c r="K274" s="29"/>
    </row>
    <row r="275" spans="1:11">
      <c r="A275" s="90">
        <v>249</v>
      </c>
      <c r="B275" s="58" t="s">
        <v>235</v>
      </c>
      <c r="C275" s="59" t="s">
        <v>226</v>
      </c>
      <c r="D275" s="147">
        <v>46.4</v>
      </c>
      <c r="E275" s="75"/>
      <c r="F275" s="38"/>
      <c r="G275" s="37">
        <f t="shared" si="9"/>
        <v>0</v>
      </c>
      <c r="H275" s="53"/>
      <c r="I275" s="40">
        <f t="shared" si="10"/>
        <v>0</v>
      </c>
      <c r="J275" s="91">
        <f t="shared" si="11"/>
        <v>0</v>
      </c>
      <c r="K275" s="29"/>
    </row>
    <row r="276" spans="1:11">
      <c r="A276" s="90">
        <v>250</v>
      </c>
      <c r="B276" s="58" t="s">
        <v>236</v>
      </c>
      <c r="C276" s="59" t="s">
        <v>63</v>
      </c>
      <c r="D276" s="147">
        <v>96</v>
      </c>
      <c r="E276" s="75"/>
      <c r="F276" s="38"/>
      <c r="G276" s="37">
        <f t="shared" si="9"/>
        <v>0</v>
      </c>
      <c r="H276" s="53"/>
      <c r="I276" s="40">
        <f t="shared" si="10"/>
        <v>0</v>
      </c>
      <c r="J276" s="91">
        <f t="shared" si="11"/>
        <v>0</v>
      </c>
      <c r="K276" s="29"/>
    </row>
    <row r="277" spans="1:11">
      <c r="A277" s="90">
        <v>251</v>
      </c>
      <c r="B277" s="70" t="s">
        <v>463</v>
      </c>
      <c r="C277" s="56" t="s">
        <v>464</v>
      </c>
      <c r="D277" s="147">
        <v>32</v>
      </c>
      <c r="E277" s="75"/>
      <c r="F277" s="38"/>
      <c r="G277" s="37">
        <f t="shared" si="9"/>
        <v>0</v>
      </c>
      <c r="H277" s="53"/>
      <c r="I277" s="40">
        <f t="shared" si="10"/>
        <v>0</v>
      </c>
      <c r="J277" s="91">
        <f t="shared" si="11"/>
        <v>0</v>
      </c>
      <c r="K277" s="29"/>
    </row>
    <row r="278" spans="1:11">
      <c r="A278" s="90">
        <v>252</v>
      </c>
      <c r="B278" s="58" t="s">
        <v>237</v>
      </c>
      <c r="C278" s="59" t="s">
        <v>201</v>
      </c>
      <c r="D278" s="147">
        <v>28</v>
      </c>
      <c r="E278" s="75"/>
      <c r="F278" s="38"/>
      <c r="G278" s="37">
        <f t="shared" si="9"/>
        <v>0</v>
      </c>
      <c r="H278" s="53"/>
      <c r="I278" s="40">
        <f t="shared" si="10"/>
        <v>0</v>
      </c>
      <c r="J278" s="91">
        <f t="shared" si="11"/>
        <v>0</v>
      </c>
      <c r="K278" s="29"/>
    </row>
    <row r="279" spans="1:11">
      <c r="A279" s="90">
        <v>253</v>
      </c>
      <c r="B279" s="58" t="s">
        <v>244</v>
      </c>
      <c r="C279" s="59" t="s">
        <v>63</v>
      </c>
      <c r="D279" s="147">
        <v>205.6</v>
      </c>
      <c r="E279" s="75"/>
      <c r="F279" s="38"/>
      <c r="G279" s="37">
        <f t="shared" si="9"/>
        <v>0</v>
      </c>
      <c r="H279" s="53"/>
      <c r="I279" s="40">
        <f t="shared" si="10"/>
        <v>0</v>
      </c>
      <c r="J279" s="91">
        <f t="shared" si="11"/>
        <v>0</v>
      </c>
      <c r="K279" s="29"/>
    </row>
    <row r="280" spans="1:11">
      <c r="A280" s="90">
        <v>254</v>
      </c>
      <c r="B280" s="58" t="s">
        <v>341</v>
      </c>
      <c r="C280" s="59" t="s">
        <v>226</v>
      </c>
      <c r="D280" s="147">
        <v>68</v>
      </c>
      <c r="E280" s="75"/>
      <c r="F280" s="38"/>
      <c r="G280" s="37">
        <f t="shared" si="9"/>
        <v>0</v>
      </c>
      <c r="H280" s="53"/>
      <c r="I280" s="40">
        <f t="shared" si="10"/>
        <v>0</v>
      </c>
      <c r="J280" s="91">
        <f t="shared" si="11"/>
        <v>0</v>
      </c>
      <c r="K280" s="29"/>
    </row>
    <row r="281" spans="1:11">
      <c r="A281" s="90">
        <v>255</v>
      </c>
      <c r="B281" s="58" t="s">
        <v>426</v>
      </c>
      <c r="C281" s="59" t="s">
        <v>63</v>
      </c>
      <c r="D281" s="147">
        <v>39.200000000000003</v>
      </c>
      <c r="E281" s="75"/>
      <c r="F281" s="38"/>
      <c r="G281" s="37">
        <f t="shared" si="9"/>
        <v>0</v>
      </c>
      <c r="H281" s="53"/>
      <c r="I281" s="40">
        <f t="shared" si="10"/>
        <v>0</v>
      </c>
      <c r="J281" s="91">
        <f t="shared" si="11"/>
        <v>0</v>
      </c>
      <c r="K281" s="29"/>
    </row>
    <row r="282" spans="1:11">
      <c r="A282" s="90">
        <v>256</v>
      </c>
      <c r="B282" s="58" t="s">
        <v>276</v>
      </c>
      <c r="C282" s="62" t="s">
        <v>63</v>
      </c>
      <c r="D282" s="147">
        <v>88.8</v>
      </c>
      <c r="E282" s="75"/>
      <c r="F282" s="38"/>
      <c r="G282" s="37">
        <f t="shared" si="9"/>
        <v>0</v>
      </c>
      <c r="H282" s="53"/>
      <c r="I282" s="40">
        <f t="shared" si="10"/>
        <v>0</v>
      </c>
      <c r="J282" s="91">
        <f t="shared" si="11"/>
        <v>0</v>
      </c>
      <c r="K282" s="29"/>
    </row>
    <row r="283" spans="1:11">
      <c r="A283" s="90">
        <v>257</v>
      </c>
      <c r="B283" s="71" t="s">
        <v>246</v>
      </c>
      <c r="C283" s="62" t="s">
        <v>25</v>
      </c>
      <c r="D283" s="147">
        <v>5.6</v>
      </c>
      <c r="E283" s="75"/>
      <c r="F283" s="38"/>
      <c r="G283" s="37">
        <f t="shared" ref="G283:G331" si="12">D283*F283</f>
        <v>0</v>
      </c>
      <c r="H283" s="53"/>
      <c r="I283" s="40">
        <f t="shared" ref="I283:I331" si="13">F283+(F283*H283/100)</f>
        <v>0</v>
      </c>
      <c r="J283" s="91">
        <f t="shared" ref="J283:J331" si="14">D283*I283</f>
        <v>0</v>
      </c>
      <c r="K283" s="29"/>
    </row>
    <row r="284" spans="1:11">
      <c r="A284" s="90">
        <v>258</v>
      </c>
      <c r="B284" s="58" t="s">
        <v>345</v>
      </c>
      <c r="C284" s="62" t="s">
        <v>63</v>
      </c>
      <c r="D284" s="147">
        <v>8.8000000000000007</v>
      </c>
      <c r="E284" s="75"/>
      <c r="F284" s="38"/>
      <c r="G284" s="37">
        <f t="shared" si="12"/>
        <v>0</v>
      </c>
      <c r="H284" s="53"/>
      <c r="I284" s="40">
        <f t="shared" si="13"/>
        <v>0</v>
      </c>
      <c r="J284" s="91">
        <f t="shared" si="14"/>
        <v>0</v>
      </c>
      <c r="K284" s="29"/>
    </row>
    <row r="285" spans="1:11">
      <c r="A285" s="90">
        <v>259</v>
      </c>
      <c r="B285" s="71" t="s">
        <v>247</v>
      </c>
      <c r="C285" s="62" t="s">
        <v>63</v>
      </c>
      <c r="D285" s="147">
        <v>20</v>
      </c>
      <c r="E285" s="75"/>
      <c r="F285" s="38"/>
      <c r="G285" s="37">
        <f t="shared" si="12"/>
        <v>0</v>
      </c>
      <c r="H285" s="53"/>
      <c r="I285" s="40">
        <f t="shared" si="13"/>
        <v>0</v>
      </c>
      <c r="J285" s="91">
        <f t="shared" si="14"/>
        <v>0</v>
      </c>
      <c r="K285" s="29"/>
    </row>
    <row r="286" spans="1:11">
      <c r="A286" s="90">
        <v>260</v>
      </c>
      <c r="B286" s="58" t="s">
        <v>477</v>
      </c>
      <c r="C286" s="62" t="s">
        <v>63</v>
      </c>
      <c r="D286" s="147">
        <v>136</v>
      </c>
      <c r="E286" s="75" t="s">
        <v>478</v>
      </c>
      <c r="F286" s="38"/>
      <c r="G286" s="37">
        <f t="shared" si="12"/>
        <v>0</v>
      </c>
      <c r="H286" s="53"/>
      <c r="I286" s="40">
        <f t="shared" si="13"/>
        <v>0</v>
      </c>
      <c r="J286" s="91">
        <f t="shared" si="14"/>
        <v>0</v>
      </c>
      <c r="K286" s="29"/>
    </row>
    <row r="287" spans="1:11">
      <c r="A287" s="90">
        <v>261</v>
      </c>
      <c r="B287" s="58" t="s">
        <v>427</v>
      </c>
      <c r="C287" s="59" t="s">
        <v>63</v>
      </c>
      <c r="D287" s="147">
        <v>108</v>
      </c>
      <c r="E287" s="75"/>
      <c r="F287" s="38"/>
      <c r="G287" s="37">
        <f t="shared" si="12"/>
        <v>0</v>
      </c>
      <c r="H287" s="53"/>
      <c r="I287" s="40">
        <f t="shared" si="13"/>
        <v>0</v>
      </c>
      <c r="J287" s="91">
        <f t="shared" si="14"/>
        <v>0</v>
      </c>
      <c r="K287" s="29"/>
    </row>
    <row r="288" spans="1:11">
      <c r="A288" s="90">
        <v>262</v>
      </c>
      <c r="B288" s="58" t="s">
        <v>330</v>
      </c>
      <c r="C288" s="59" t="s">
        <v>63</v>
      </c>
      <c r="D288" s="147">
        <v>128</v>
      </c>
      <c r="E288" s="75"/>
      <c r="F288" s="38"/>
      <c r="G288" s="37">
        <f t="shared" si="12"/>
        <v>0</v>
      </c>
      <c r="H288" s="53"/>
      <c r="I288" s="40">
        <f t="shared" si="13"/>
        <v>0</v>
      </c>
      <c r="J288" s="91">
        <f t="shared" si="14"/>
        <v>0</v>
      </c>
      <c r="K288" s="29"/>
    </row>
    <row r="289" spans="1:11">
      <c r="A289" s="90">
        <v>263</v>
      </c>
      <c r="B289" s="58" t="s">
        <v>331</v>
      </c>
      <c r="C289" s="59" t="s">
        <v>63</v>
      </c>
      <c r="D289" s="147">
        <v>56</v>
      </c>
      <c r="E289" s="75"/>
      <c r="F289" s="38"/>
      <c r="G289" s="37">
        <f t="shared" si="12"/>
        <v>0</v>
      </c>
      <c r="H289" s="53"/>
      <c r="I289" s="40">
        <f t="shared" si="13"/>
        <v>0</v>
      </c>
      <c r="J289" s="91">
        <f t="shared" si="14"/>
        <v>0</v>
      </c>
      <c r="K289" s="29"/>
    </row>
    <row r="290" spans="1:11">
      <c r="A290" s="90">
        <v>264</v>
      </c>
      <c r="B290" s="58" t="s">
        <v>465</v>
      </c>
      <c r="C290" s="59"/>
      <c r="D290" s="147">
        <v>80</v>
      </c>
      <c r="E290" s="75"/>
      <c r="F290" s="38"/>
      <c r="G290" s="37">
        <f t="shared" si="12"/>
        <v>0</v>
      </c>
      <c r="H290" s="53"/>
      <c r="I290" s="40">
        <f t="shared" si="13"/>
        <v>0</v>
      </c>
      <c r="J290" s="91">
        <f t="shared" si="14"/>
        <v>0</v>
      </c>
      <c r="K290" s="29"/>
    </row>
    <row r="291" spans="1:11">
      <c r="A291" s="90">
        <v>265</v>
      </c>
      <c r="B291" s="58" t="s">
        <v>466</v>
      </c>
      <c r="C291" s="59"/>
      <c r="D291" s="147">
        <v>48</v>
      </c>
      <c r="E291" s="75"/>
      <c r="F291" s="38"/>
      <c r="G291" s="37">
        <f t="shared" si="12"/>
        <v>0</v>
      </c>
      <c r="H291" s="53"/>
      <c r="I291" s="40">
        <f t="shared" si="13"/>
        <v>0</v>
      </c>
      <c r="J291" s="91">
        <f t="shared" si="14"/>
        <v>0</v>
      </c>
      <c r="K291" s="29"/>
    </row>
    <row r="292" spans="1:11">
      <c r="A292" s="90">
        <v>266</v>
      </c>
      <c r="B292" s="71" t="s">
        <v>248</v>
      </c>
      <c r="C292" s="62" t="s">
        <v>63</v>
      </c>
      <c r="D292" s="147">
        <v>16.8</v>
      </c>
      <c r="E292" s="75"/>
      <c r="F292" s="38"/>
      <c r="G292" s="37">
        <f t="shared" si="12"/>
        <v>0</v>
      </c>
      <c r="H292" s="53"/>
      <c r="I292" s="40">
        <f t="shared" si="13"/>
        <v>0</v>
      </c>
      <c r="J292" s="91">
        <f t="shared" si="14"/>
        <v>0</v>
      </c>
      <c r="K292" s="29"/>
    </row>
    <row r="293" spans="1:11">
      <c r="A293" s="90">
        <v>267</v>
      </c>
      <c r="B293" s="71" t="s">
        <v>249</v>
      </c>
      <c r="C293" s="62" t="s">
        <v>63</v>
      </c>
      <c r="D293" s="147">
        <v>16</v>
      </c>
      <c r="E293" s="75"/>
      <c r="F293" s="38"/>
      <c r="G293" s="37">
        <f t="shared" si="12"/>
        <v>0</v>
      </c>
      <c r="H293" s="53"/>
      <c r="I293" s="40">
        <f t="shared" si="13"/>
        <v>0</v>
      </c>
      <c r="J293" s="91">
        <f t="shared" si="14"/>
        <v>0</v>
      </c>
      <c r="K293" s="29"/>
    </row>
    <row r="294" spans="1:11">
      <c r="A294" s="90">
        <v>268</v>
      </c>
      <c r="B294" s="71" t="s">
        <v>250</v>
      </c>
      <c r="C294" s="62" t="s">
        <v>63</v>
      </c>
      <c r="D294" s="147">
        <v>16</v>
      </c>
      <c r="E294" s="75"/>
      <c r="F294" s="38"/>
      <c r="G294" s="37">
        <f t="shared" si="12"/>
        <v>0</v>
      </c>
      <c r="H294" s="53"/>
      <c r="I294" s="40">
        <f t="shared" si="13"/>
        <v>0</v>
      </c>
      <c r="J294" s="91">
        <f t="shared" si="14"/>
        <v>0</v>
      </c>
      <c r="K294" s="29"/>
    </row>
    <row r="295" spans="1:11">
      <c r="A295" s="90">
        <v>269</v>
      </c>
      <c r="B295" s="71" t="s">
        <v>428</v>
      </c>
      <c r="C295" s="62" t="s">
        <v>63</v>
      </c>
      <c r="D295" s="147">
        <v>392</v>
      </c>
      <c r="E295" s="75"/>
      <c r="F295" s="38"/>
      <c r="G295" s="37">
        <f t="shared" si="12"/>
        <v>0</v>
      </c>
      <c r="H295" s="53"/>
      <c r="I295" s="40">
        <f t="shared" si="13"/>
        <v>0</v>
      </c>
      <c r="J295" s="91">
        <f t="shared" si="14"/>
        <v>0</v>
      </c>
      <c r="K295" s="29"/>
    </row>
    <row r="296" spans="1:11">
      <c r="A296" s="90">
        <v>270</v>
      </c>
      <c r="B296" s="71" t="s">
        <v>255</v>
      </c>
      <c r="C296" s="62" t="s">
        <v>63</v>
      </c>
      <c r="D296" s="147">
        <v>156</v>
      </c>
      <c r="E296" s="75"/>
      <c r="F296" s="38"/>
      <c r="G296" s="37">
        <f t="shared" si="12"/>
        <v>0</v>
      </c>
      <c r="H296" s="53"/>
      <c r="I296" s="40">
        <f t="shared" si="13"/>
        <v>0</v>
      </c>
      <c r="J296" s="91">
        <f t="shared" si="14"/>
        <v>0</v>
      </c>
      <c r="K296" s="29"/>
    </row>
    <row r="297" spans="1:11">
      <c r="A297" s="90">
        <v>271</v>
      </c>
      <c r="B297" s="71" t="s">
        <v>256</v>
      </c>
      <c r="C297" s="62" t="s">
        <v>63</v>
      </c>
      <c r="D297" s="147">
        <v>464</v>
      </c>
      <c r="E297" s="75"/>
      <c r="F297" s="38"/>
      <c r="G297" s="37">
        <f t="shared" si="12"/>
        <v>0</v>
      </c>
      <c r="H297" s="53"/>
      <c r="I297" s="40">
        <f t="shared" si="13"/>
        <v>0</v>
      </c>
      <c r="J297" s="91">
        <f t="shared" si="14"/>
        <v>0</v>
      </c>
      <c r="K297" s="29"/>
    </row>
    <row r="298" spans="1:11">
      <c r="A298" s="90">
        <v>272</v>
      </c>
      <c r="B298" s="71" t="s">
        <v>252</v>
      </c>
      <c r="C298" s="62" t="s">
        <v>201</v>
      </c>
      <c r="D298" s="147">
        <v>44</v>
      </c>
      <c r="E298" s="75"/>
      <c r="F298" s="38"/>
      <c r="G298" s="37">
        <f t="shared" si="12"/>
        <v>0</v>
      </c>
      <c r="H298" s="53"/>
      <c r="I298" s="40">
        <f t="shared" si="13"/>
        <v>0</v>
      </c>
      <c r="J298" s="91">
        <f t="shared" si="14"/>
        <v>0</v>
      </c>
      <c r="K298" s="29"/>
    </row>
    <row r="299" spans="1:11">
      <c r="A299" s="90">
        <v>273</v>
      </c>
      <c r="B299" s="58" t="s">
        <v>429</v>
      </c>
      <c r="C299" s="62" t="s">
        <v>63</v>
      </c>
      <c r="D299" s="147">
        <v>31.2</v>
      </c>
      <c r="E299" s="75"/>
      <c r="F299" s="38"/>
      <c r="G299" s="37">
        <f t="shared" si="12"/>
        <v>0</v>
      </c>
      <c r="H299" s="53"/>
      <c r="I299" s="40">
        <f t="shared" si="13"/>
        <v>0</v>
      </c>
      <c r="J299" s="91">
        <f t="shared" si="14"/>
        <v>0</v>
      </c>
      <c r="K299" s="29"/>
    </row>
    <row r="300" spans="1:11">
      <c r="A300" s="90">
        <v>274</v>
      </c>
      <c r="B300" s="58" t="s">
        <v>430</v>
      </c>
      <c r="C300" s="62" t="s">
        <v>63</v>
      </c>
      <c r="D300" s="147">
        <v>270.39999999999998</v>
      </c>
      <c r="E300" s="75"/>
      <c r="F300" s="38"/>
      <c r="G300" s="37">
        <f t="shared" si="12"/>
        <v>0</v>
      </c>
      <c r="H300" s="53"/>
      <c r="I300" s="40">
        <f t="shared" si="13"/>
        <v>0</v>
      </c>
      <c r="J300" s="91">
        <f t="shared" si="14"/>
        <v>0</v>
      </c>
      <c r="K300" s="29"/>
    </row>
    <row r="301" spans="1:11">
      <c r="A301" s="90">
        <v>275</v>
      </c>
      <c r="B301" s="58" t="s">
        <v>431</v>
      </c>
      <c r="C301" s="59" t="s">
        <v>63</v>
      </c>
      <c r="D301" s="147">
        <v>94.4</v>
      </c>
      <c r="E301" s="75"/>
      <c r="F301" s="38"/>
      <c r="G301" s="37">
        <f t="shared" si="12"/>
        <v>0</v>
      </c>
      <c r="H301" s="53"/>
      <c r="I301" s="40">
        <f t="shared" si="13"/>
        <v>0</v>
      </c>
      <c r="J301" s="91">
        <f t="shared" si="14"/>
        <v>0</v>
      </c>
      <c r="K301" s="29"/>
    </row>
    <row r="302" spans="1:11">
      <c r="A302" s="90">
        <v>276</v>
      </c>
      <c r="B302" s="58" t="s">
        <v>432</v>
      </c>
      <c r="C302" s="59" t="s">
        <v>63</v>
      </c>
      <c r="D302" s="147">
        <v>47.2</v>
      </c>
      <c r="E302" s="75"/>
      <c r="F302" s="38"/>
      <c r="G302" s="37">
        <f t="shared" si="12"/>
        <v>0</v>
      </c>
      <c r="H302" s="53"/>
      <c r="I302" s="40">
        <f t="shared" si="13"/>
        <v>0</v>
      </c>
      <c r="J302" s="91">
        <f t="shared" si="14"/>
        <v>0</v>
      </c>
      <c r="K302" s="29"/>
    </row>
    <row r="303" spans="1:11">
      <c r="A303" s="90">
        <v>277</v>
      </c>
      <c r="B303" s="58" t="s">
        <v>433</v>
      </c>
      <c r="C303" s="62" t="s">
        <v>63</v>
      </c>
      <c r="D303" s="147">
        <v>110.4</v>
      </c>
      <c r="E303" s="75"/>
      <c r="F303" s="38"/>
      <c r="G303" s="37">
        <f t="shared" si="12"/>
        <v>0</v>
      </c>
      <c r="H303" s="53"/>
      <c r="I303" s="40">
        <f t="shared" si="13"/>
        <v>0</v>
      </c>
      <c r="J303" s="91">
        <f t="shared" si="14"/>
        <v>0</v>
      </c>
      <c r="K303" s="29"/>
    </row>
    <row r="304" spans="1:11">
      <c r="A304" s="90">
        <v>278</v>
      </c>
      <c r="B304" s="58" t="s">
        <v>434</v>
      </c>
      <c r="C304" s="62" t="s">
        <v>63</v>
      </c>
      <c r="D304" s="147">
        <v>42.4</v>
      </c>
      <c r="E304" s="75"/>
      <c r="F304" s="38"/>
      <c r="G304" s="37">
        <f t="shared" si="12"/>
        <v>0</v>
      </c>
      <c r="H304" s="53"/>
      <c r="I304" s="40">
        <f t="shared" si="13"/>
        <v>0</v>
      </c>
      <c r="J304" s="91">
        <f t="shared" si="14"/>
        <v>0</v>
      </c>
      <c r="K304" s="29"/>
    </row>
    <row r="305" spans="1:11">
      <c r="A305" s="90">
        <v>279</v>
      </c>
      <c r="B305" s="58" t="s">
        <v>277</v>
      </c>
      <c r="C305" s="62" t="s">
        <v>63</v>
      </c>
      <c r="D305" s="147">
        <v>19.2</v>
      </c>
      <c r="E305" s="75"/>
      <c r="F305" s="38"/>
      <c r="G305" s="37">
        <f t="shared" si="12"/>
        <v>0</v>
      </c>
      <c r="H305" s="53"/>
      <c r="I305" s="40">
        <f t="shared" si="13"/>
        <v>0</v>
      </c>
      <c r="J305" s="91">
        <f t="shared" si="14"/>
        <v>0</v>
      </c>
      <c r="K305" s="29"/>
    </row>
    <row r="306" spans="1:11">
      <c r="A306" s="90">
        <v>280</v>
      </c>
      <c r="B306" s="58" t="s">
        <v>278</v>
      </c>
      <c r="C306" s="62" t="s">
        <v>63</v>
      </c>
      <c r="D306" s="147">
        <v>459.2</v>
      </c>
      <c r="E306" s="75"/>
      <c r="F306" s="38"/>
      <c r="G306" s="37">
        <f t="shared" si="12"/>
        <v>0</v>
      </c>
      <c r="H306" s="53"/>
      <c r="I306" s="40">
        <f t="shared" si="13"/>
        <v>0</v>
      </c>
      <c r="J306" s="91">
        <f t="shared" si="14"/>
        <v>0</v>
      </c>
      <c r="K306" s="29"/>
    </row>
    <row r="307" spans="1:11">
      <c r="A307" s="90">
        <v>281</v>
      </c>
      <c r="B307" s="58" t="s">
        <v>279</v>
      </c>
      <c r="C307" s="62" t="s">
        <v>63</v>
      </c>
      <c r="D307" s="147">
        <v>488</v>
      </c>
      <c r="E307" s="75"/>
      <c r="F307" s="38"/>
      <c r="G307" s="37">
        <f t="shared" si="12"/>
        <v>0</v>
      </c>
      <c r="H307" s="53"/>
      <c r="I307" s="40">
        <f t="shared" si="13"/>
        <v>0</v>
      </c>
      <c r="J307" s="91">
        <f t="shared" si="14"/>
        <v>0</v>
      </c>
      <c r="K307" s="29"/>
    </row>
    <row r="308" spans="1:11">
      <c r="A308" s="90">
        <v>282</v>
      </c>
      <c r="B308" s="58" t="s">
        <v>280</v>
      </c>
      <c r="C308" s="62" t="s">
        <v>63</v>
      </c>
      <c r="D308" s="147">
        <v>79.2</v>
      </c>
      <c r="E308" s="75"/>
      <c r="F308" s="38"/>
      <c r="G308" s="37">
        <f t="shared" si="12"/>
        <v>0</v>
      </c>
      <c r="H308" s="53"/>
      <c r="I308" s="40">
        <f t="shared" si="13"/>
        <v>0</v>
      </c>
      <c r="J308" s="91">
        <f t="shared" si="14"/>
        <v>0</v>
      </c>
      <c r="K308" s="29"/>
    </row>
    <row r="309" spans="1:11">
      <c r="A309" s="90">
        <v>283</v>
      </c>
      <c r="B309" s="58" t="s">
        <v>281</v>
      </c>
      <c r="C309" s="62" t="s">
        <v>63</v>
      </c>
      <c r="D309" s="147">
        <v>148</v>
      </c>
      <c r="E309" s="75"/>
      <c r="F309" s="38"/>
      <c r="G309" s="37">
        <f t="shared" si="12"/>
        <v>0</v>
      </c>
      <c r="H309" s="53"/>
      <c r="I309" s="40">
        <f t="shared" si="13"/>
        <v>0</v>
      </c>
      <c r="J309" s="91">
        <f t="shared" si="14"/>
        <v>0</v>
      </c>
      <c r="K309" s="29"/>
    </row>
    <row r="310" spans="1:11">
      <c r="A310" s="90">
        <v>284</v>
      </c>
      <c r="B310" s="58" t="s">
        <v>282</v>
      </c>
      <c r="C310" s="62" t="s">
        <v>63</v>
      </c>
      <c r="D310" s="147">
        <v>37.6</v>
      </c>
      <c r="E310" s="75"/>
      <c r="F310" s="38"/>
      <c r="G310" s="37">
        <f t="shared" si="12"/>
        <v>0</v>
      </c>
      <c r="H310" s="53"/>
      <c r="I310" s="40">
        <f t="shared" si="13"/>
        <v>0</v>
      </c>
      <c r="J310" s="91">
        <f t="shared" si="14"/>
        <v>0</v>
      </c>
      <c r="K310" s="29"/>
    </row>
    <row r="311" spans="1:11">
      <c r="A311" s="90">
        <v>285</v>
      </c>
      <c r="B311" s="58" t="s">
        <v>292</v>
      </c>
      <c r="C311" s="62" t="s">
        <v>63</v>
      </c>
      <c r="D311" s="147">
        <v>12.8</v>
      </c>
      <c r="E311" s="75"/>
      <c r="F311" s="38"/>
      <c r="G311" s="37">
        <f t="shared" si="12"/>
        <v>0</v>
      </c>
      <c r="H311" s="53"/>
      <c r="I311" s="40">
        <f t="shared" si="13"/>
        <v>0</v>
      </c>
      <c r="J311" s="91">
        <f t="shared" si="14"/>
        <v>0</v>
      </c>
      <c r="K311" s="29"/>
    </row>
    <row r="312" spans="1:11">
      <c r="A312" s="90">
        <v>286</v>
      </c>
      <c r="B312" s="58" t="s">
        <v>300</v>
      </c>
      <c r="C312" s="62" t="s">
        <v>63</v>
      </c>
      <c r="D312" s="147">
        <v>174.4</v>
      </c>
      <c r="E312" s="75"/>
      <c r="F312" s="38"/>
      <c r="G312" s="37">
        <f t="shared" si="12"/>
        <v>0</v>
      </c>
      <c r="H312" s="53"/>
      <c r="I312" s="40">
        <f t="shared" si="13"/>
        <v>0</v>
      </c>
      <c r="J312" s="91">
        <f t="shared" si="14"/>
        <v>0</v>
      </c>
      <c r="K312" s="29"/>
    </row>
    <row r="313" spans="1:11">
      <c r="A313" s="90">
        <v>287</v>
      </c>
      <c r="B313" s="58" t="s">
        <v>337</v>
      </c>
      <c r="C313" s="59" t="s">
        <v>63</v>
      </c>
      <c r="D313" s="147">
        <v>86.4</v>
      </c>
      <c r="E313" s="75"/>
      <c r="F313" s="38"/>
      <c r="G313" s="37">
        <f t="shared" si="12"/>
        <v>0</v>
      </c>
      <c r="H313" s="53"/>
      <c r="I313" s="40">
        <f t="shared" si="13"/>
        <v>0</v>
      </c>
      <c r="J313" s="91">
        <f t="shared" si="14"/>
        <v>0</v>
      </c>
      <c r="K313" s="29"/>
    </row>
    <row r="314" spans="1:11">
      <c r="A314" s="90">
        <v>288</v>
      </c>
      <c r="B314" s="58" t="s">
        <v>308</v>
      </c>
      <c r="C314" s="62" t="s">
        <v>25</v>
      </c>
      <c r="D314" s="147">
        <v>0</v>
      </c>
      <c r="E314" s="75"/>
      <c r="F314" s="38"/>
      <c r="G314" s="37">
        <f t="shared" si="12"/>
        <v>0</v>
      </c>
      <c r="H314" s="53"/>
      <c r="I314" s="40">
        <f t="shared" si="13"/>
        <v>0</v>
      </c>
      <c r="J314" s="91">
        <f t="shared" si="14"/>
        <v>0</v>
      </c>
      <c r="K314" s="29"/>
    </row>
    <row r="315" spans="1:11">
      <c r="A315" s="90">
        <v>289</v>
      </c>
      <c r="B315" s="58" t="s">
        <v>336</v>
      </c>
      <c r="C315" s="59" t="s">
        <v>25</v>
      </c>
      <c r="D315" s="147">
        <v>332</v>
      </c>
      <c r="E315" s="75"/>
      <c r="F315" s="38"/>
      <c r="G315" s="37">
        <f t="shared" si="12"/>
        <v>0</v>
      </c>
      <c r="H315" s="53"/>
      <c r="I315" s="40">
        <f t="shared" si="13"/>
        <v>0</v>
      </c>
      <c r="J315" s="91">
        <f t="shared" si="14"/>
        <v>0</v>
      </c>
      <c r="K315" s="29"/>
    </row>
    <row r="316" spans="1:11">
      <c r="A316" s="90">
        <v>290</v>
      </c>
      <c r="B316" s="58" t="s">
        <v>338</v>
      </c>
      <c r="C316" s="62" t="s">
        <v>25</v>
      </c>
      <c r="D316" s="147">
        <v>16.8</v>
      </c>
      <c r="E316" s="75"/>
      <c r="F316" s="38"/>
      <c r="G316" s="37">
        <f t="shared" si="12"/>
        <v>0</v>
      </c>
      <c r="H316" s="53"/>
      <c r="I316" s="40">
        <f t="shared" si="13"/>
        <v>0</v>
      </c>
      <c r="J316" s="91">
        <f t="shared" si="14"/>
        <v>0</v>
      </c>
      <c r="K316" s="29"/>
    </row>
    <row r="317" spans="1:11">
      <c r="A317" s="90">
        <v>291</v>
      </c>
      <c r="B317" s="58" t="s">
        <v>355</v>
      </c>
      <c r="C317" s="59" t="s">
        <v>25</v>
      </c>
      <c r="D317" s="147">
        <v>25.6</v>
      </c>
      <c r="E317" s="75"/>
      <c r="F317" s="38"/>
      <c r="G317" s="37">
        <f t="shared" si="12"/>
        <v>0</v>
      </c>
      <c r="H317" s="53"/>
      <c r="I317" s="40">
        <f t="shared" si="13"/>
        <v>0</v>
      </c>
      <c r="J317" s="91">
        <f t="shared" si="14"/>
        <v>0</v>
      </c>
      <c r="K317" s="29"/>
    </row>
    <row r="318" spans="1:11">
      <c r="A318" s="90">
        <v>292</v>
      </c>
      <c r="B318" s="58" t="s">
        <v>311</v>
      </c>
      <c r="C318" s="62" t="s">
        <v>63</v>
      </c>
      <c r="D318" s="147">
        <v>1332</v>
      </c>
      <c r="E318" s="75"/>
      <c r="F318" s="38"/>
      <c r="G318" s="37">
        <f t="shared" si="12"/>
        <v>0</v>
      </c>
      <c r="H318" s="53"/>
      <c r="I318" s="40">
        <f t="shared" si="13"/>
        <v>0</v>
      </c>
      <c r="J318" s="91">
        <f t="shared" si="14"/>
        <v>0</v>
      </c>
      <c r="K318" s="29"/>
    </row>
    <row r="319" spans="1:11">
      <c r="A319" s="90">
        <v>293</v>
      </c>
      <c r="B319" s="58" t="s">
        <v>312</v>
      </c>
      <c r="C319" s="62" t="s">
        <v>63</v>
      </c>
      <c r="D319" s="147">
        <v>380</v>
      </c>
      <c r="E319" s="75"/>
      <c r="F319" s="38"/>
      <c r="G319" s="37">
        <f t="shared" si="12"/>
        <v>0</v>
      </c>
      <c r="H319" s="53"/>
      <c r="I319" s="40">
        <f t="shared" si="13"/>
        <v>0</v>
      </c>
      <c r="J319" s="91">
        <f t="shared" si="14"/>
        <v>0</v>
      </c>
      <c r="K319" s="29"/>
    </row>
    <row r="320" spans="1:11">
      <c r="A320" s="90">
        <v>294</v>
      </c>
      <c r="B320" s="58" t="s">
        <v>332</v>
      </c>
      <c r="C320" s="59" t="s">
        <v>63</v>
      </c>
      <c r="D320" s="147">
        <v>58.4</v>
      </c>
      <c r="E320" s="75"/>
      <c r="F320" s="38"/>
      <c r="G320" s="37">
        <f t="shared" si="12"/>
        <v>0</v>
      </c>
      <c r="H320" s="53"/>
      <c r="I320" s="40">
        <f t="shared" si="13"/>
        <v>0</v>
      </c>
      <c r="J320" s="91">
        <f t="shared" si="14"/>
        <v>0</v>
      </c>
      <c r="K320" s="29"/>
    </row>
    <row r="321" spans="1:11">
      <c r="A321" s="90">
        <v>295</v>
      </c>
      <c r="B321" s="58" t="s">
        <v>339</v>
      </c>
      <c r="C321" s="59" t="s">
        <v>63</v>
      </c>
      <c r="D321" s="147">
        <v>16</v>
      </c>
      <c r="E321" s="75"/>
      <c r="F321" s="38"/>
      <c r="G321" s="37">
        <f t="shared" si="12"/>
        <v>0</v>
      </c>
      <c r="H321" s="53"/>
      <c r="I321" s="40">
        <f t="shared" si="13"/>
        <v>0</v>
      </c>
      <c r="J321" s="91">
        <f t="shared" si="14"/>
        <v>0</v>
      </c>
      <c r="K321" s="29"/>
    </row>
    <row r="322" spans="1:11">
      <c r="A322" s="90">
        <v>296</v>
      </c>
      <c r="B322" s="58" t="s">
        <v>340</v>
      </c>
      <c r="C322" s="59" t="s">
        <v>63</v>
      </c>
      <c r="D322" s="147">
        <v>28.8</v>
      </c>
      <c r="E322" s="75"/>
      <c r="F322" s="38"/>
      <c r="G322" s="37">
        <f t="shared" si="12"/>
        <v>0</v>
      </c>
      <c r="H322" s="53"/>
      <c r="I322" s="40">
        <f t="shared" si="13"/>
        <v>0</v>
      </c>
      <c r="J322" s="91">
        <f t="shared" si="14"/>
        <v>0</v>
      </c>
      <c r="K322" s="29"/>
    </row>
    <row r="323" spans="1:11">
      <c r="A323" s="90">
        <v>297</v>
      </c>
      <c r="B323" s="58" t="s">
        <v>344</v>
      </c>
      <c r="C323" s="59" t="s">
        <v>63</v>
      </c>
      <c r="D323" s="147">
        <v>120.8</v>
      </c>
      <c r="E323" s="75"/>
      <c r="F323" s="38"/>
      <c r="G323" s="37">
        <f t="shared" si="12"/>
        <v>0</v>
      </c>
      <c r="H323" s="53"/>
      <c r="I323" s="40">
        <f t="shared" si="13"/>
        <v>0</v>
      </c>
      <c r="J323" s="91">
        <f t="shared" si="14"/>
        <v>0</v>
      </c>
      <c r="K323" s="29"/>
    </row>
    <row r="324" spans="1:11">
      <c r="A324" s="90">
        <v>298</v>
      </c>
      <c r="B324" s="58" t="s">
        <v>347</v>
      </c>
      <c r="C324" s="59" t="s">
        <v>63</v>
      </c>
      <c r="D324" s="147">
        <v>128</v>
      </c>
      <c r="E324" s="75"/>
      <c r="F324" s="38"/>
      <c r="G324" s="37">
        <f t="shared" si="12"/>
        <v>0</v>
      </c>
      <c r="H324" s="53"/>
      <c r="I324" s="40">
        <f t="shared" si="13"/>
        <v>0</v>
      </c>
      <c r="J324" s="91">
        <f t="shared" si="14"/>
        <v>0</v>
      </c>
      <c r="K324" s="29"/>
    </row>
    <row r="325" spans="1:11">
      <c r="A325" s="90">
        <v>299</v>
      </c>
      <c r="B325" s="58" t="s">
        <v>348</v>
      </c>
      <c r="C325" s="59" t="s">
        <v>63</v>
      </c>
      <c r="D325" s="147">
        <v>60</v>
      </c>
      <c r="E325" s="75"/>
      <c r="F325" s="38"/>
      <c r="G325" s="37">
        <f t="shared" si="12"/>
        <v>0</v>
      </c>
      <c r="H325" s="53"/>
      <c r="I325" s="40">
        <f t="shared" si="13"/>
        <v>0</v>
      </c>
      <c r="J325" s="91">
        <f t="shared" si="14"/>
        <v>0</v>
      </c>
      <c r="K325" s="29"/>
    </row>
    <row r="326" spans="1:11">
      <c r="A326" s="90">
        <v>300</v>
      </c>
      <c r="B326" s="58" t="s">
        <v>439</v>
      </c>
      <c r="C326" s="59" t="s">
        <v>63</v>
      </c>
      <c r="D326" s="147">
        <v>24</v>
      </c>
      <c r="E326" s="75"/>
      <c r="F326" s="38"/>
      <c r="G326" s="37">
        <f t="shared" si="12"/>
        <v>0</v>
      </c>
      <c r="H326" s="53"/>
      <c r="I326" s="40">
        <f t="shared" si="13"/>
        <v>0</v>
      </c>
      <c r="J326" s="91">
        <f t="shared" si="14"/>
        <v>0</v>
      </c>
      <c r="K326" s="29"/>
    </row>
    <row r="327" spans="1:11">
      <c r="A327" s="90">
        <v>301</v>
      </c>
      <c r="B327" s="58" t="s">
        <v>350</v>
      </c>
      <c r="C327" s="59" t="s">
        <v>63</v>
      </c>
      <c r="D327" s="147">
        <v>80</v>
      </c>
      <c r="E327" s="75"/>
      <c r="F327" s="38"/>
      <c r="G327" s="37">
        <f t="shared" si="12"/>
        <v>0</v>
      </c>
      <c r="H327" s="53"/>
      <c r="I327" s="40">
        <f t="shared" si="13"/>
        <v>0</v>
      </c>
      <c r="J327" s="91">
        <f t="shared" si="14"/>
        <v>0</v>
      </c>
      <c r="K327" s="29"/>
    </row>
    <row r="328" spans="1:11">
      <c r="A328" s="90">
        <v>302</v>
      </c>
      <c r="B328" s="58" t="s">
        <v>399</v>
      </c>
      <c r="C328" s="59" t="s">
        <v>63</v>
      </c>
      <c r="D328" s="147">
        <v>1744</v>
      </c>
      <c r="E328" s="75"/>
      <c r="F328" s="38"/>
      <c r="G328" s="37">
        <f t="shared" si="12"/>
        <v>0</v>
      </c>
      <c r="H328" s="53"/>
      <c r="I328" s="40">
        <f t="shared" si="13"/>
        <v>0</v>
      </c>
      <c r="J328" s="91">
        <f t="shared" si="14"/>
        <v>0</v>
      </c>
      <c r="K328" s="29"/>
    </row>
    <row r="329" spans="1:11">
      <c r="A329" s="90">
        <v>303</v>
      </c>
      <c r="B329" s="64" t="s">
        <v>461</v>
      </c>
      <c r="C329" s="65" t="s">
        <v>63</v>
      </c>
      <c r="D329" s="147">
        <v>20</v>
      </c>
      <c r="E329" s="75"/>
      <c r="F329" s="38"/>
      <c r="G329" s="37">
        <f t="shared" si="12"/>
        <v>0</v>
      </c>
      <c r="H329" s="53"/>
      <c r="I329" s="40">
        <f t="shared" si="13"/>
        <v>0</v>
      </c>
      <c r="J329" s="91">
        <f t="shared" si="14"/>
        <v>0</v>
      </c>
      <c r="K329" s="29"/>
    </row>
    <row r="330" spans="1:11">
      <c r="A330" s="90">
        <v>304</v>
      </c>
      <c r="B330" s="58" t="s">
        <v>467</v>
      </c>
      <c r="C330" s="65" t="s">
        <v>63</v>
      </c>
      <c r="D330" s="147">
        <v>28.8</v>
      </c>
      <c r="E330" s="75"/>
      <c r="F330" s="38"/>
      <c r="G330" s="37">
        <f t="shared" ref="G330" si="15">D330*F330</f>
        <v>0</v>
      </c>
      <c r="H330" s="53"/>
      <c r="I330" s="40">
        <f t="shared" ref="I330" si="16">F330+(F330*H330/100)</f>
        <v>0</v>
      </c>
      <c r="J330" s="91">
        <f t="shared" ref="J330" si="17">D330*I330</f>
        <v>0</v>
      </c>
      <c r="K330" s="29"/>
    </row>
    <row r="331" spans="1:11">
      <c r="A331" s="90">
        <v>305</v>
      </c>
      <c r="B331" s="58" t="s">
        <v>481</v>
      </c>
      <c r="C331" s="65" t="s">
        <v>63</v>
      </c>
      <c r="D331" s="147">
        <v>24</v>
      </c>
      <c r="E331" s="75"/>
      <c r="F331" s="38"/>
      <c r="G331" s="37">
        <f t="shared" si="12"/>
        <v>0</v>
      </c>
      <c r="H331" s="53"/>
      <c r="I331" s="40">
        <f t="shared" si="13"/>
        <v>0</v>
      </c>
      <c r="J331" s="91">
        <f t="shared" si="14"/>
        <v>0</v>
      </c>
      <c r="K331" s="29"/>
    </row>
    <row r="332" spans="1:11" ht="15.75" thickBot="1">
      <c r="A332" s="92"/>
      <c r="B332" s="93" t="s">
        <v>264</v>
      </c>
      <c r="C332" s="94"/>
      <c r="D332" s="95"/>
      <c r="E332" s="96"/>
      <c r="F332" s="97"/>
      <c r="G332" s="98">
        <f>SUM(G27:G331)</f>
        <v>0</v>
      </c>
      <c r="H332" s="97"/>
      <c r="I332" s="99"/>
      <c r="J332" s="100">
        <f>SUM(J27:J331)</f>
        <v>0</v>
      </c>
      <c r="K332" s="44"/>
    </row>
    <row r="333" spans="1:11">
      <c r="A333" s="21"/>
      <c r="B333" s="22"/>
      <c r="C333" s="23"/>
      <c r="D333" s="24"/>
      <c r="E333" s="25"/>
      <c r="F333" s="41"/>
      <c r="G333" s="33"/>
      <c r="H333" s="41"/>
      <c r="I333" s="32"/>
      <c r="J333" s="32"/>
    </row>
    <row r="334" spans="1:11">
      <c r="A334" s="26"/>
      <c r="B334" s="26" t="s">
        <v>21</v>
      </c>
      <c r="C334" s="26"/>
      <c r="D334" s="26"/>
      <c r="E334" s="26"/>
      <c r="F334" s="34"/>
      <c r="G334" s="34"/>
      <c r="H334" s="34"/>
    </row>
    <row r="335" spans="1:11">
      <c r="A335" s="26"/>
      <c r="B335" s="26" t="s">
        <v>18</v>
      </c>
      <c r="C335" s="26"/>
      <c r="D335" s="26"/>
      <c r="E335" s="26"/>
      <c r="F335" s="34"/>
      <c r="G335" s="34"/>
      <c r="H335" s="34"/>
    </row>
    <row r="336" spans="1:11">
      <c r="A336" s="26"/>
      <c r="B336" s="26" t="s">
        <v>19</v>
      </c>
      <c r="C336" s="26"/>
      <c r="D336" s="26"/>
      <c r="E336" s="26"/>
      <c r="F336" s="34"/>
      <c r="G336" s="34"/>
      <c r="H336" s="34"/>
    </row>
    <row r="337" spans="2:2">
      <c r="B337" t="s">
        <v>438</v>
      </c>
    </row>
  </sheetData>
  <mergeCells count="27">
    <mergeCell ref="A24:A25"/>
    <mergeCell ref="B24:B25"/>
    <mergeCell ref="C24:C25"/>
    <mergeCell ref="J24:J25"/>
    <mergeCell ref="D24:D25"/>
    <mergeCell ref="E24:E25"/>
    <mergeCell ref="F24:F25"/>
    <mergeCell ref="G24:G25"/>
    <mergeCell ref="H24:H25"/>
    <mergeCell ref="I24:I25"/>
    <mergeCell ref="A1:J1"/>
    <mergeCell ref="A3:K3"/>
    <mergeCell ref="A4:J4"/>
    <mergeCell ref="A5:I5"/>
    <mergeCell ref="A6:C6"/>
    <mergeCell ref="A12:B12"/>
    <mergeCell ref="B8:C8"/>
    <mergeCell ref="E8:J8"/>
    <mergeCell ref="B9:C9"/>
    <mergeCell ref="E9:J9"/>
    <mergeCell ref="B10:C10"/>
    <mergeCell ref="E10:J10"/>
    <mergeCell ref="I13:J13"/>
    <mergeCell ref="A14:J14"/>
    <mergeCell ref="A20:I20"/>
    <mergeCell ref="A21:I21"/>
    <mergeCell ref="A23:J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workbookViewId="0">
      <selection activeCell="K1" sqref="K1"/>
    </sheetView>
  </sheetViews>
  <sheetFormatPr defaultRowHeight="14.25"/>
  <cols>
    <col min="1" max="1" width="6.375" style="18" customWidth="1"/>
    <col min="2" max="2" width="35.25" customWidth="1"/>
    <col min="3" max="3" width="7" customWidth="1"/>
    <col min="4" max="4" width="12.125" customWidth="1"/>
    <col min="9" max="10" width="12.25" customWidth="1"/>
  </cols>
  <sheetData>
    <row r="1" spans="1:11">
      <c r="A1" s="150" t="s">
        <v>492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1">
      <c r="A2" s="1"/>
      <c r="B2" s="19"/>
      <c r="C2" s="1"/>
      <c r="D2" s="1"/>
      <c r="E2" s="1"/>
      <c r="F2" s="1"/>
      <c r="G2" s="1"/>
      <c r="H2" s="1"/>
      <c r="I2" s="30" t="s">
        <v>435</v>
      </c>
      <c r="J2" s="1"/>
    </row>
    <row r="3" spans="1:11">
      <c r="A3" s="151" t="s">
        <v>491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>
      <c r="A4" s="156"/>
      <c r="B4" s="150"/>
      <c r="C4" s="150"/>
      <c r="D4" s="150"/>
      <c r="E4" s="150"/>
      <c r="F4" s="150"/>
      <c r="G4" s="150"/>
      <c r="H4" s="150"/>
      <c r="I4" s="150"/>
      <c r="J4" s="150"/>
    </row>
    <row r="5" spans="1:11">
      <c r="A5" s="150" t="s">
        <v>445</v>
      </c>
      <c r="B5" s="150"/>
      <c r="C5" s="150"/>
      <c r="D5" s="150"/>
      <c r="E5" s="150"/>
      <c r="F5" s="150"/>
      <c r="G5" s="150"/>
      <c r="H5" s="150"/>
      <c r="I5" s="150"/>
      <c r="J5" s="1"/>
    </row>
    <row r="6" spans="1:11">
      <c r="A6" s="151" t="s">
        <v>5</v>
      </c>
      <c r="B6" s="151"/>
      <c r="C6" s="15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5"/>
      <c r="C7" s="5"/>
      <c r="D7" s="1"/>
      <c r="E7" s="1"/>
      <c r="F7" s="1"/>
      <c r="G7" s="1"/>
      <c r="H7" s="1"/>
      <c r="I7" s="1"/>
      <c r="J7" s="1"/>
      <c r="K7" s="1"/>
    </row>
    <row r="8" spans="1:11">
      <c r="A8" s="3" t="s">
        <v>0</v>
      </c>
      <c r="B8" s="152" t="s">
        <v>6</v>
      </c>
      <c r="C8" s="152"/>
      <c r="D8" s="13"/>
      <c r="E8" s="153" t="s">
        <v>7</v>
      </c>
      <c r="F8" s="154"/>
      <c r="G8" s="154"/>
      <c r="H8" s="154"/>
      <c r="I8" s="154"/>
      <c r="J8" s="155"/>
      <c r="K8" s="7"/>
    </row>
    <row r="9" spans="1:11">
      <c r="A9" s="3"/>
      <c r="B9" s="152"/>
      <c r="C9" s="152"/>
      <c r="D9" s="13"/>
      <c r="E9" s="153"/>
      <c r="F9" s="154"/>
      <c r="G9" s="154"/>
      <c r="H9" s="154"/>
      <c r="I9" s="154"/>
      <c r="J9" s="155"/>
      <c r="K9" s="7"/>
    </row>
    <row r="10" spans="1:11">
      <c r="A10" s="3"/>
      <c r="B10" s="152"/>
      <c r="C10" s="152"/>
      <c r="D10" s="13"/>
      <c r="E10" s="153"/>
      <c r="F10" s="154"/>
      <c r="G10" s="154"/>
      <c r="H10" s="154"/>
      <c r="I10" s="154"/>
      <c r="J10" s="155"/>
      <c r="K10" s="7"/>
    </row>
    <row r="11" spans="1:11">
      <c r="A11" s="4"/>
      <c r="B11" s="2"/>
      <c r="C11" s="2"/>
      <c r="D11" s="2"/>
      <c r="E11" s="2"/>
      <c r="F11" s="2"/>
      <c r="G11" s="2"/>
      <c r="H11" s="2"/>
      <c r="I11" s="2"/>
      <c r="J11" s="2"/>
    </row>
    <row r="12" spans="1:11">
      <c r="A12" s="150" t="s">
        <v>22</v>
      </c>
      <c r="B12" s="150"/>
      <c r="C12" s="2"/>
      <c r="D12" s="2"/>
      <c r="E12" s="2"/>
      <c r="F12" s="2"/>
      <c r="G12" s="2"/>
      <c r="H12" s="2"/>
      <c r="I12" s="2"/>
      <c r="J12" s="2"/>
    </row>
    <row r="13" spans="1:11">
      <c r="A13" s="4"/>
      <c r="B13" s="7" t="s">
        <v>441</v>
      </c>
      <c r="C13" s="2"/>
      <c r="D13" s="2"/>
      <c r="E13" s="2"/>
      <c r="F13" s="2"/>
      <c r="G13" s="2"/>
      <c r="H13" s="2"/>
      <c r="I13" s="150" t="s">
        <v>10</v>
      </c>
      <c r="J13" s="150"/>
    </row>
    <row r="14" spans="1:11" ht="18" customHeight="1">
      <c r="A14" s="167" t="s">
        <v>454</v>
      </c>
      <c r="B14" s="167"/>
      <c r="C14" s="5"/>
      <c r="D14" s="5"/>
      <c r="E14" s="5"/>
      <c r="F14" s="5"/>
      <c r="G14" s="5"/>
      <c r="H14" s="5"/>
      <c r="I14" s="5"/>
      <c r="J14" s="5"/>
    </row>
    <row r="15" spans="1:11">
      <c r="A15" s="5" t="s">
        <v>455</v>
      </c>
      <c r="B15" s="5"/>
      <c r="C15" s="5"/>
      <c r="D15" s="5"/>
      <c r="E15" s="5"/>
      <c r="F15" s="5"/>
      <c r="G15" s="5"/>
      <c r="H15" s="5"/>
      <c r="I15" s="5"/>
      <c r="J15" s="5"/>
    </row>
    <row r="16" spans="1:11" ht="13.5" customHeight="1" thickBot="1">
      <c r="A16" s="151"/>
      <c r="B16" s="151"/>
      <c r="C16" s="151"/>
      <c r="D16" s="151"/>
      <c r="E16" s="151"/>
      <c r="F16" s="151"/>
      <c r="G16" s="151"/>
      <c r="H16" s="151"/>
      <c r="I16" s="151"/>
      <c r="J16" s="151"/>
    </row>
    <row r="17" spans="1:10" ht="14.25" customHeight="1">
      <c r="A17" s="157" t="s">
        <v>0</v>
      </c>
      <c r="B17" s="159" t="s">
        <v>3</v>
      </c>
      <c r="C17" s="159" t="s">
        <v>1</v>
      </c>
      <c r="D17" s="139"/>
      <c r="E17" s="165" t="s">
        <v>8</v>
      </c>
      <c r="F17" s="165" t="s">
        <v>4</v>
      </c>
      <c r="G17" s="165" t="s">
        <v>268</v>
      </c>
      <c r="H17" s="165" t="s">
        <v>13</v>
      </c>
      <c r="I17" s="165" t="s">
        <v>14</v>
      </c>
      <c r="J17" s="161" t="s">
        <v>2</v>
      </c>
    </row>
    <row r="18" spans="1:10" ht="42" customHeight="1" thickBot="1">
      <c r="A18" s="158"/>
      <c r="B18" s="160"/>
      <c r="C18" s="160"/>
      <c r="D18" s="140" t="s">
        <v>17</v>
      </c>
      <c r="E18" s="166"/>
      <c r="F18" s="166"/>
      <c r="G18" s="166"/>
      <c r="H18" s="166"/>
      <c r="I18" s="166"/>
      <c r="J18" s="162"/>
    </row>
    <row r="19" spans="1:10" ht="21" customHeight="1" thickBot="1">
      <c r="A19" s="136">
        <v>1</v>
      </c>
      <c r="B19" s="87">
        <v>2</v>
      </c>
      <c r="C19" s="87">
        <v>3</v>
      </c>
      <c r="D19" s="141">
        <v>4</v>
      </c>
      <c r="E19" s="87">
        <v>5</v>
      </c>
      <c r="F19" s="137">
        <v>6</v>
      </c>
      <c r="G19" s="137" t="s">
        <v>486</v>
      </c>
      <c r="H19" s="87">
        <v>8</v>
      </c>
      <c r="I19" s="137" t="s">
        <v>487</v>
      </c>
      <c r="J19" s="138" t="s">
        <v>488</v>
      </c>
    </row>
    <row r="20" spans="1:10" ht="18" customHeight="1">
      <c r="A20" s="104">
        <v>1</v>
      </c>
      <c r="B20" s="101" t="s">
        <v>61</v>
      </c>
      <c r="C20" s="101" t="s">
        <v>25</v>
      </c>
      <c r="D20" s="82">
        <v>112</v>
      </c>
      <c r="E20" s="83"/>
      <c r="F20" s="102"/>
      <c r="G20" s="102">
        <f>D20*F20</f>
        <v>0</v>
      </c>
      <c r="H20" s="103">
        <v>0</v>
      </c>
      <c r="I20" s="102">
        <f>F20+(F20*H20/100)</f>
        <v>0</v>
      </c>
      <c r="J20" s="105">
        <f>D20*I20</f>
        <v>0</v>
      </c>
    </row>
    <row r="21" spans="1:10">
      <c r="A21" s="106">
        <v>2</v>
      </c>
      <c r="B21" s="60" t="s">
        <v>62</v>
      </c>
      <c r="C21" s="60" t="s">
        <v>63</v>
      </c>
      <c r="D21" s="57">
        <v>48</v>
      </c>
      <c r="E21" s="72"/>
      <c r="F21" s="48"/>
      <c r="G21" s="48">
        <f t="shared" ref="G21:G52" si="0">D21*F21</f>
        <v>0</v>
      </c>
      <c r="H21" s="50">
        <v>0</v>
      </c>
      <c r="I21" s="48">
        <f t="shared" ref="I21:I52" si="1">F21+(F21*H21/100)</f>
        <v>0</v>
      </c>
      <c r="J21" s="107">
        <f t="shared" ref="J21:J52" si="2">D21*I21</f>
        <v>0</v>
      </c>
    </row>
    <row r="22" spans="1:10">
      <c r="A22" s="106">
        <v>3</v>
      </c>
      <c r="B22" s="58" t="s">
        <v>393</v>
      </c>
      <c r="C22" s="58" t="s">
        <v>63</v>
      </c>
      <c r="D22" s="57">
        <v>236</v>
      </c>
      <c r="E22" s="75"/>
      <c r="F22" s="49"/>
      <c r="G22" s="48">
        <f t="shared" si="0"/>
        <v>0</v>
      </c>
      <c r="H22" s="50">
        <v>0</v>
      </c>
      <c r="I22" s="48">
        <f t="shared" si="1"/>
        <v>0</v>
      </c>
      <c r="J22" s="107">
        <f t="shared" si="2"/>
        <v>0</v>
      </c>
    </row>
    <row r="23" spans="1:10">
      <c r="A23" s="106">
        <v>4</v>
      </c>
      <c r="B23" s="60" t="s">
        <v>64</v>
      </c>
      <c r="C23" s="60" t="s">
        <v>63</v>
      </c>
      <c r="D23" s="57">
        <v>3280</v>
      </c>
      <c r="E23" s="72"/>
      <c r="F23" s="48"/>
      <c r="G23" s="48">
        <f t="shared" si="0"/>
        <v>0</v>
      </c>
      <c r="H23" s="50">
        <v>0</v>
      </c>
      <c r="I23" s="48">
        <f t="shared" si="1"/>
        <v>0</v>
      </c>
      <c r="J23" s="107">
        <f t="shared" si="2"/>
        <v>0</v>
      </c>
    </row>
    <row r="24" spans="1:10">
      <c r="A24" s="106">
        <v>5</v>
      </c>
      <c r="B24" s="60" t="s">
        <v>65</v>
      </c>
      <c r="C24" s="60" t="s">
        <v>63</v>
      </c>
      <c r="D24" s="57">
        <v>736</v>
      </c>
      <c r="E24" s="72"/>
      <c r="F24" s="48"/>
      <c r="G24" s="48">
        <f t="shared" si="0"/>
        <v>0</v>
      </c>
      <c r="H24" s="50">
        <v>0</v>
      </c>
      <c r="I24" s="48">
        <f t="shared" si="1"/>
        <v>0</v>
      </c>
      <c r="J24" s="107">
        <f t="shared" si="2"/>
        <v>0</v>
      </c>
    </row>
    <row r="25" spans="1:10">
      <c r="A25" s="106">
        <v>6</v>
      </c>
      <c r="B25" s="60" t="s">
        <v>66</v>
      </c>
      <c r="C25" s="66" t="s">
        <v>63</v>
      </c>
      <c r="D25" s="57">
        <v>184</v>
      </c>
      <c r="E25" s="72"/>
      <c r="F25" s="48"/>
      <c r="G25" s="48">
        <f t="shared" si="0"/>
        <v>0</v>
      </c>
      <c r="H25" s="50">
        <v>0</v>
      </c>
      <c r="I25" s="48">
        <f t="shared" si="1"/>
        <v>0</v>
      </c>
      <c r="J25" s="107">
        <f t="shared" si="2"/>
        <v>0</v>
      </c>
    </row>
    <row r="26" spans="1:10">
      <c r="A26" s="106">
        <v>7</v>
      </c>
      <c r="B26" s="60" t="s">
        <v>67</v>
      </c>
      <c r="C26" s="66" t="s">
        <v>63</v>
      </c>
      <c r="D26" s="57">
        <v>152</v>
      </c>
      <c r="E26" s="72"/>
      <c r="F26" s="48"/>
      <c r="G26" s="48">
        <f t="shared" si="0"/>
        <v>0</v>
      </c>
      <c r="H26" s="50">
        <v>0</v>
      </c>
      <c r="I26" s="48">
        <f t="shared" si="1"/>
        <v>0</v>
      </c>
      <c r="J26" s="107">
        <f t="shared" si="2"/>
        <v>0</v>
      </c>
    </row>
    <row r="27" spans="1:10">
      <c r="A27" s="106">
        <v>8</v>
      </c>
      <c r="B27" s="66" t="s">
        <v>68</v>
      </c>
      <c r="C27" s="66" t="s">
        <v>63</v>
      </c>
      <c r="D27" s="57">
        <v>352</v>
      </c>
      <c r="E27" s="72"/>
      <c r="F27" s="48"/>
      <c r="G27" s="48">
        <f t="shared" si="0"/>
        <v>0</v>
      </c>
      <c r="H27" s="50">
        <v>0</v>
      </c>
      <c r="I27" s="48">
        <f t="shared" si="1"/>
        <v>0</v>
      </c>
      <c r="J27" s="107">
        <f t="shared" si="2"/>
        <v>0</v>
      </c>
    </row>
    <row r="28" spans="1:10">
      <c r="A28" s="106">
        <v>9</v>
      </c>
      <c r="B28" s="60" t="s">
        <v>69</v>
      </c>
      <c r="C28" s="66" t="s">
        <v>63</v>
      </c>
      <c r="D28" s="57">
        <v>496</v>
      </c>
      <c r="E28" s="72"/>
      <c r="F28" s="48"/>
      <c r="G28" s="48">
        <f t="shared" si="0"/>
        <v>0</v>
      </c>
      <c r="H28" s="50">
        <v>0</v>
      </c>
      <c r="I28" s="48">
        <f t="shared" si="1"/>
        <v>0</v>
      </c>
      <c r="J28" s="107">
        <f t="shared" si="2"/>
        <v>0</v>
      </c>
    </row>
    <row r="29" spans="1:10">
      <c r="A29" s="106">
        <v>10</v>
      </c>
      <c r="B29" s="58" t="s">
        <v>361</v>
      </c>
      <c r="C29" s="58" t="s">
        <v>63</v>
      </c>
      <c r="D29" s="57">
        <v>80</v>
      </c>
      <c r="E29" s="72"/>
      <c r="F29" s="48"/>
      <c r="G29" s="48">
        <f t="shared" si="0"/>
        <v>0</v>
      </c>
      <c r="H29" s="50">
        <v>0</v>
      </c>
      <c r="I29" s="48">
        <f t="shared" si="1"/>
        <v>0</v>
      </c>
      <c r="J29" s="107">
        <f t="shared" si="2"/>
        <v>0</v>
      </c>
    </row>
    <row r="30" spans="1:10">
      <c r="A30" s="106">
        <v>11</v>
      </c>
      <c r="B30" s="58" t="s">
        <v>389</v>
      </c>
      <c r="C30" s="58" t="s">
        <v>63</v>
      </c>
      <c r="D30" s="57">
        <v>148</v>
      </c>
      <c r="E30" s="75"/>
      <c r="F30" s="49"/>
      <c r="G30" s="48">
        <f t="shared" si="0"/>
        <v>0</v>
      </c>
      <c r="H30" s="50">
        <v>0</v>
      </c>
      <c r="I30" s="48">
        <f t="shared" si="1"/>
        <v>0</v>
      </c>
      <c r="J30" s="107">
        <f t="shared" si="2"/>
        <v>0</v>
      </c>
    </row>
    <row r="31" spans="1:10">
      <c r="A31" s="106">
        <v>12</v>
      </c>
      <c r="B31" s="58" t="s">
        <v>396</v>
      </c>
      <c r="C31" s="58" t="s">
        <v>63</v>
      </c>
      <c r="D31" s="57">
        <v>56</v>
      </c>
      <c r="E31" s="75"/>
      <c r="F31" s="49"/>
      <c r="G31" s="48">
        <f t="shared" si="0"/>
        <v>0</v>
      </c>
      <c r="H31" s="50">
        <v>0</v>
      </c>
      <c r="I31" s="48">
        <f t="shared" si="1"/>
        <v>0</v>
      </c>
      <c r="J31" s="107">
        <f t="shared" si="2"/>
        <v>0</v>
      </c>
    </row>
    <row r="32" spans="1:10">
      <c r="A32" s="106">
        <v>13</v>
      </c>
      <c r="B32" s="60" t="s">
        <v>70</v>
      </c>
      <c r="C32" s="66" t="s">
        <v>63</v>
      </c>
      <c r="D32" s="57">
        <v>372</v>
      </c>
      <c r="E32" s="72"/>
      <c r="F32" s="48"/>
      <c r="G32" s="48">
        <f t="shared" si="0"/>
        <v>0</v>
      </c>
      <c r="H32" s="50">
        <v>0</v>
      </c>
      <c r="I32" s="48">
        <f t="shared" si="1"/>
        <v>0</v>
      </c>
      <c r="J32" s="107">
        <f t="shared" si="2"/>
        <v>0</v>
      </c>
    </row>
    <row r="33" spans="1:10">
      <c r="A33" s="106">
        <v>14</v>
      </c>
      <c r="B33" s="58" t="s">
        <v>71</v>
      </c>
      <c r="C33" s="77" t="s">
        <v>63</v>
      </c>
      <c r="D33" s="57">
        <v>152</v>
      </c>
      <c r="E33" s="72"/>
      <c r="F33" s="48"/>
      <c r="G33" s="48">
        <f t="shared" si="0"/>
        <v>0</v>
      </c>
      <c r="H33" s="50">
        <v>0</v>
      </c>
      <c r="I33" s="48">
        <f t="shared" si="1"/>
        <v>0</v>
      </c>
      <c r="J33" s="107">
        <f t="shared" si="2"/>
        <v>0</v>
      </c>
    </row>
    <row r="34" spans="1:10">
      <c r="A34" s="106">
        <v>15</v>
      </c>
      <c r="B34" s="58" t="s">
        <v>72</v>
      </c>
      <c r="C34" s="58" t="s">
        <v>63</v>
      </c>
      <c r="D34" s="57">
        <v>728</v>
      </c>
      <c r="E34" s="58"/>
      <c r="F34" s="48"/>
      <c r="G34" s="48">
        <f t="shared" si="0"/>
        <v>0</v>
      </c>
      <c r="H34" s="50">
        <v>0</v>
      </c>
      <c r="I34" s="48">
        <f t="shared" si="1"/>
        <v>0</v>
      </c>
      <c r="J34" s="107">
        <f t="shared" si="2"/>
        <v>0</v>
      </c>
    </row>
    <row r="35" spans="1:10">
      <c r="A35" s="106">
        <v>16</v>
      </c>
      <c r="B35" s="71" t="s">
        <v>73</v>
      </c>
      <c r="C35" s="71" t="s">
        <v>63</v>
      </c>
      <c r="D35" s="57">
        <v>928</v>
      </c>
      <c r="E35" s="75"/>
      <c r="F35" s="49"/>
      <c r="G35" s="48">
        <f t="shared" si="0"/>
        <v>0</v>
      </c>
      <c r="H35" s="50">
        <v>0</v>
      </c>
      <c r="I35" s="48">
        <f t="shared" si="1"/>
        <v>0</v>
      </c>
      <c r="J35" s="107">
        <f t="shared" si="2"/>
        <v>0</v>
      </c>
    </row>
    <row r="36" spans="1:10">
      <c r="A36" s="106">
        <v>17</v>
      </c>
      <c r="B36" s="71" t="s">
        <v>365</v>
      </c>
      <c r="C36" s="71" t="s">
        <v>63</v>
      </c>
      <c r="D36" s="57">
        <v>560</v>
      </c>
      <c r="E36" s="75"/>
      <c r="F36" s="49"/>
      <c r="G36" s="48">
        <f t="shared" si="0"/>
        <v>0</v>
      </c>
      <c r="H36" s="50">
        <v>0</v>
      </c>
      <c r="I36" s="48">
        <f t="shared" si="1"/>
        <v>0</v>
      </c>
      <c r="J36" s="107">
        <f t="shared" si="2"/>
        <v>0</v>
      </c>
    </row>
    <row r="37" spans="1:10">
      <c r="A37" s="106">
        <v>18</v>
      </c>
      <c r="B37" s="71" t="s">
        <v>75</v>
      </c>
      <c r="C37" s="71" t="s">
        <v>63</v>
      </c>
      <c r="D37" s="57">
        <v>552</v>
      </c>
      <c r="E37" s="75"/>
      <c r="F37" s="49"/>
      <c r="G37" s="48">
        <f t="shared" si="0"/>
        <v>0</v>
      </c>
      <c r="H37" s="50">
        <v>0</v>
      </c>
      <c r="I37" s="48">
        <f t="shared" si="1"/>
        <v>0</v>
      </c>
      <c r="J37" s="107">
        <f t="shared" si="2"/>
        <v>0</v>
      </c>
    </row>
    <row r="38" spans="1:10">
      <c r="A38" s="106">
        <v>19</v>
      </c>
      <c r="B38" s="58" t="s">
        <v>357</v>
      </c>
      <c r="C38" s="58" t="s">
        <v>63</v>
      </c>
      <c r="D38" s="57">
        <v>856</v>
      </c>
      <c r="E38" s="75"/>
      <c r="F38" s="49"/>
      <c r="G38" s="48">
        <f t="shared" si="0"/>
        <v>0</v>
      </c>
      <c r="H38" s="50">
        <v>0</v>
      </c>
      <c r="I38" s="48">
        <f t="shared" si="1"/>
        <v>0</v>
      </c>
      <c r="J38" s="107">
        <f t="shared" si="2"/>
        <v>0</v>
      </c>
    </row>
    <row r="39" spans="1:10">
      <c r="A39" s="106">
        <v>20</v>
      </c>
      <c r="B39" s="58" t="s">
        <v>358</v>
      </c>
      <c r="C39" s="58" t="s">
        <v>63</v>
      </c>
      <c r="D39" s="57">
        <v>1408</v>
      </c>
      <c r="E39" s="75"/>
      <c r="F39" s="49"/>
      <c r="G39" s="48">
        <f t="shared" si="0"/>
        <v>0</v>
      </c>
      <c r="H39" s="50">
        <v>0</v>
      </c>
      <c r="I39" s="48">
        <f t="shared" si="1"/>
        <v>0</v>
      </c>
      <c r="J39" s="107">
        <f t="shared" si="2"/>
        <v>0</v>
      </c>
    </row>
    <row r="40" spans="1:10">
      <c r="A40" s="106">
        <v>21</v>
      </c>
      <c r="B40" s="71" t="s">
        <v>74</v>
      </c>
      <c r="C40" s="71" t="s">
        <v>63</v>
      </c>
      <c r="D40" s="57">
        <v>1744</v>
      </c>
      <c r="E40" s="75"/>
      <c r="F40" s="49"/>
      <c r="G40" s="48">
        <f t="shared" si="0"/>
        <v>0</v>
      </c>
      <c r="H40" s="50">
        <v>0</v>
      </c>
      <c r="I40" s="48">
        <f t="shared" si="1"/>
        <v>0</v>
      </c>
      <c r="J40" s="107">
        <f t="shared" si="2"/>
        <v>0</v>
      </c>
    </row>
    <row r="41" spans="1:10">
      <c r="A41" s="106">
        <v>22</v>
      </c>
      <c r="B41" s="71" t="s">
        <v>253</v>
      </c>
      <c r="C41" s="71" t="s">
        <v>25</v>
      </c>
      <c r="D41" s="57">
        <v>85.6</v>
      </c>
      <c r="E41" s="75"/>
      <c r="F41" s="49"/>
      <c r="G41" s="48">
        <f t="shared" si="0"/>
        <v>0</v>
      </c>
      <c r="H41" s="50">
        <v>0</v>
      </c>
      <c r="I41" s="48">
        <f t="shared" si="1"/>
        <v>0</v>
      </c>
      <c r="J41" s="107">
        <f t="shared" si="2"/>
        <v>0</v>
      </c>
    </row>
    <row r="42" spans="1:10">
      <c r="A42" s="106">
        <v>23</v>
      </c>
      <c r="B42" s="71" t="s">
        <v>254</v>
      </c>
      <c r="C42" s="71" t="s">
        <v>25</v>
      </c>
      <c r="D42" s="57">
        <v>34.4</v>
      </c>
      <c r="E42" s="75"/>
      <c r="F42" s="49"/>
      <c r="G42" s="48">
        <f t="shared" si="0"/>
        <v>0</v>
      </c>
      <c r="H42" s="50">
        <v>0</v>
      </c>
      <c r="I42" s="48">
        <f t="shared" si="1"/>
        <v>0</v>
      </c>
      <c r="J42" s="107">
        <f t="shared" si="2"/>
        <v>0</v>
      </c>
    </row>
    <row r="43" spans="1:10">
      <c r="A43" s="106">
        <v>24</v>
      </c>
      <c r="B43" s="71" t="s">
        <v>313</v>
      </c>
      <c r="C43" s="71" t="s">
        <v>25</v>
      </c>
      <c r="D43" s="57">
        <v>5.6</v>
      </c>
      <c r="E43" s="75"/>
      <c r="F43" s="49"/>
      <c r="G43" s="48">
        <f t="shared" si="0"/>
        <v>0</v>
      </c>
      <c r="H43" s="50">
        <v>0</v>
      </c>
      <c r="I43" s="48">
        <f t="shared" si="1"/>
        <v>0</v>
      </c>
      <c r="J43" s="107">
        <f t="shared" si="2"/>
        <v>0</v>
      </c>
    </row>
    <row r="44" spans="1:10">
      <c r="A44" s="106">
        <v>25</v>
      </c>
      <c r="B44" s="58" t="s">
        <v>359</v>
      </c>
      <c r="C44" s="58" t="s">
        <v>63</v>
      </c>
      <c r="D44" s="57">
        <v>1112</v>
      </c>
      <c r="E44" s="75"/>
      <c r="F44" s="49"/>
      <c r="G44" s="48">
        <f t="shared" si="0"/>
        <v>0</v>
      </c>
      <c r="H44" s="50">
        <v>0</v>
      </c>
      <c r="I44" s="48">
        <f t="shared" si="1"/>
        <v>0</v>
      </c>
      <c r="J44" s="107">
        <f t="shared" si="2"/>
        <v>0</v>
      </c>
    </row>
    <row r="45" spans="1:10">
      <c r="A45" s="106">
        <v>26</v>
      </c>
      <c r="B45" s="58" t="s">
        <v>360</v>
      </c>
      <c r="C45" s="58" t="s">
        <v>25</v>
      </c>
      <c r="D45" s="57">
        <v>32</v>
      </c>
      <c r="E45" s="75"/>
      <c r="F45" s="49"/>
      <c r="G45" s="48">
        <f t="shared" si="0"/>
        <v>0</v>
      </c>
      <c r="H45" s="50">
        <v>0</v>
      </c>
      <c r="I45" s="48">
        <f t="shared" si="1"/>
        <v>0</v>
      </c>
      <c r="J45" s="107">
        <f t="shared" si="2"/>
        <v>0</v>
      </c>
    </row>
    <row r="46" spans="1:10">
      <c r="A46" s="106">
        <v>27</v>
      </c>
      <c r="B46" s="58" t="s">
        <v>362</v>
      </c>
      <c r="C46" s="58" t="s">
        <v>63</v>
      </c>
      <c r="D46" s="57">
        <v>512</v>
      </c>
      <c r="E46" s="75"/>
      <c r="F46" s="49"/>
      <c r="G46" s="48">
        <f t="shared" si="0"/>
        <v>0</v>
      </c>
      <c r="H46" s="50">
        <v>0</v>
      </c>
      <c r="I46" s="48">
        <f>F46+(F46*H46/100)</f>
        <v>0</v>
      </c>
      <c r="J46" s="107">
        <f t="shared" si="2"/>
        <v>0</v>
      </c>
    </row>
    <row r="47" spans="1:10">
      <c r="A47" s="106">
        <v>28</v>
      </c>
      <c r="B47" s="58" t="s">
        <v>363</v>
      </c>
      <c r="C47" s="58" t="s">
        <v>25</v>
      </c>
      <c r="D47" s="57">
        <v>34.4</v>
      </c>
      <c r="E47" s="75"/>
      <c r="F47" s="49"/>
      <c r="G47" s="48">
        <f t="shared" si="0"/>
        <v>0</v>
      </c>
      <c r="H47" s="50">
        <v>0</v>
      </c>
      <c r="I47" s="48">
        <f t="shared" si="1"/>
        <v>0</v>
      </c>
      <c r="J47" s="107">
        <f t="shared" si="2"/>
        <v>0</v>
      </c>
    </row>
    <row r="48" spans="1:10">
      <c r="A48" s="106">
        <v>29</v>
      </c>
      <c r="B48" s="58" t="s">
        <v>364</v>
      </c>
      <c r="C48" s="58" t="s">
        <v>25</v>
      </c>
      <c r="D48" s="57">
        <v>28</v>
      </c>
      <c r="E48" s="75"/>
      <c r="F48" s="49"/>
      <c r="G48" s="48">
        <f t="shared" si="0"/>
        <v>0</v>
      </c>
      <c r="H48" s="50">
        <v>0</v>
      </c>
      <c r="I48" s="48">
        <f t="shared" si="1"/>
        <v>0</v>
      </c>
      <c r="J48" s="107">
        <f t="shared" si="2"/>
        <v>0</v>
      </c>
    </row>
    <row r="49" spans="1:10">
      <c r="A49" s="108">
        <v>30</v>
      </c>
      <c r="B49" s="58" t="s">
        <v>234</v>
      </c>
      <c r="C49" s="58" t="s">
        <v>25</v>
      </c>
      <c r="D49" s="57">
        <v>24</v>
      </c>
      <c r="E49" s="57"/>
      <c r="F49" s="46"/>
      <c r="G49" s="48">
        <f t="shared" si="0"/>
        <v>0</v>
      </c>
      <c r="H49" s="50">
        <v>0</v>
      </c>
      <c r="I49" s="48">
        <f t="shared" si="1"/>
        <v>0</v>
      </c>
      <c r="J49" s="107">
        <f t="shared" si="2"/>
        <v>0</v>
      </c>
    </row>
    <row r="50" spans="1:10">
      <c r="A50" s="106">
        <v>31</v>
      </c>
      <c r="B50" s="58" t="s">
        <v>394</v>
      </c>
      <c r="C50" s="58" t="s">
        <v>63</v>
      </c>
      <c r="D50" s="57">
        <v>95.2</v>
      </c>
      <c r="E50" s="75"/>
      <c r="F50" s="49"/>
      <c r="G50" s="48">
        <f t="shared" si="0"/>
        <v>0</v>
      </c>
      <c r="H50" s="50">
        <v>0</v>
      </c>
      <c r="I50" s="48">
        <f t="shared" si="1"/>
        <v>0</v>
      </c>
      <c r="J50" s="107">
        <f t="shared" si="2"/>
        <v>0</v>
      </c>
    </row>
    <row r="51" spans="1:10">
      <c r="A51" s="106">
        <v>32</v>
      </c>
      <c r="B51" s="58" t="s">
        <v>395</v>
      </c>
      <c r="C51" s="58" t="s">
        <v>63</v>
      </c>
      <c r="D51" s="57">
        <v>104</v>
      </c>
      <c r="E51" s="75"/>
      <c r="F51" s="49"/>
      <c r="G51" s="48">
        <f t="shared" si="0"/>
        <v>0</v>
      </c>
      <c r="H51" s="50">
        <v>0</v>
      </c>
      <c r="I51" s="48">
        <f t="shared" si="1"/>
        <v>0</v>
      </c>
      <c r="J51" s="107">
        <f t="shared" si="2"/>
        <v>0</v>
      </c>
    </row>
    <row r="52" spans="1:10">
      <c r="A52" s="106">
        <v>33</v>
      </c>
      <c r="B52" s="78" t="s">
        <v>397</v>
      </c>
      <c r="C52" s="78" t="s">
        <v>25</v>
      </c>
      <c r="D52" s="57">
        <v>76</v>
      </c>
      <c r="E52" s="75"/>
      <c r="F52" s="49"/>
      <c r="G52" s="48">
        <f t="shared" si="0"/>
        <v>0</v>
      </c>
      <c r="H52" s="50">
        <v>0</v>
      </c>
      <c r="I52" s="48">
        <f t="shared" si="1"/>
        <v>0</v>
      </c>
      <c r="J52" s="107">
        <f t="shared" si="2"/>
        <v>0</v>
      </c>
    </row>
    <row r="53" spans="1:10" ht="15" thickBot="1">
      <c r="A53" s="109"/>
      <c r="B53" s="110" t="s">
        <v>264</v>
      </c>
      <c r="C53" s="111"/>
      <c r="D53" s="112"/>
      <c r="E53" s="113"/>
      <c r="F53" s="114"/>
      <c r="G53" s="115">
        <f>SUM(G20:G52)</f>
        <v>0</v>
      </c>
      <c r="H53" s="114"/>
      <c r="I53" s="114"/>
      <c r="J53" s="116">
        <f>SUM(J20:J52)</f>
        <v>0</v>
      </c>
    </row>
    <row r="54" spans="1:10">
      <c r="A54" s="4"/>
      <c r="I54" s="150"/>
      <c r="J54" s="150"/>
    </row>
    <row r="55" spans="1:10">
      <c r="A55" s="4"/>
      <c r="B55" s="8"/>
      <c r="C55" s="10"/>
      <c r="D55" s="10"/>
      <c r="E55" s="10"/>
      <c r="F55" s="10"/>
      <c r="G55" s="10"/>
      <c r="H55" s="10"/>
      <c r="I55" s="10"/>
      <c r="J55" s="2"/>
    </row>
    <row r="56" spans="1:10">
      <c r="A56" s="1"/>
      <c r="B56" s="7"/>
      <c r="C56" s="7"/>
      <c r="D56" s="7"/>
      <c r="E56" s="7"/>
      <c r="F56" s="7"/>
      <c r="H56" s="7"/>
      <c r="I56" s="7"/>
      <c r="J56" s="7"/>
    </row>
    <row r="57" spans="1:10">
      <c r="A57" s="1"/>
      <c r="B57" t="s">
        <v>21</v>
      </c>
      <c r="I57" s="15"/>
      <c r="J57" s="15"/>
    </row>
    <row r="58" spans="1:10">
      <c r="A58" s="1"/>
      <c r="B58" t="s">
        <v>18</v>
      </c>
      <c r="I58" s="15"/>
      <c r="J58" s="1"/>
    </row>
    <row r="59" spans="1:10">
      <c r="A59" s="4"/>
      <c r="B59" t="s">
        <v>19</v>
      </c>
      <c r="I59" s="4"/>
      <c r="J59" s="12"/>
    </row>
    <row r="60" spans="1:10">
      <c r="A60" s="4"/>
      <c r="B60" t="s">
        <v>438</v>
      </c>
      <c r="I60" s="4"/>
      <c r="J60" s="4"/>
    </row>
    <row r="61" spans="1:10">
      <c r="A61" s="4"/>
      <c r="B61" s="16"/>
      <c r="C61" s="16"/>
      <c r="D61" s="7"/>
      <c r="E61" s="4"/>
      <c r="F61" s="11"/>
      <c r="G61" s="11"/>
      <c r="H61" s="11"/>
      <c r="I61" s="4"/>
      <c r="J61" s="4"/>
    </row>
    <row r="62" spans="1:10">
      <c r="A62" s="4"/>
      <c r="B62" s="16"/>
      <c r="C62" s="16"/>
      <c r="D62" s="7"/>
      <c r="E62" s="4"/>
      <c r="F62" s="11"/>
      <c r="G62" s="11"/>
      <c r="H62" s="11"/>
      <c r="I62" s="4"/>
      <c r="J62" s="4"/>
    </row>
    <row r="63" spans="1:10">
      <c r="A63" s="4"/>
      <c r="B63" s="16"/>
      <c r="C63" s="16"/>
      <c r="D63" s="7"/>
      <c r="E63" s="4"/>
      <c r="F63" s="11"/>
      <c r="G63" s="11"/>
      <c r="H63" s="11"/>
      <c r="I63" s="4"/>
      <c r="J63" s="4"/>
    </row>
    <row r="64" spans="1:10">
      <c r="A64" s="4"/>
      <c r="B64" s="16"/>
      <c r="C64" s="16"/>
      <c r="D64" s="7"/>
      <c r="E64" s="4"/>
      <c r="F64" s="11"/>
      <c r="G64" s="11"/>
      <c r="H64" s="11"/>
      <c r="I64" s="4"/>
      <c r="J64" s="4"/>
    </row>
    <row r="65" spans="1:10">
      <c r="A65" s="4"/>
      <c r="B65" s="16"/>
      <c r="C65" s="16"/>
      <c r="D65" s="7"/>
      <c r="E65" s="4"/>
      <c r="F65" s="11"/>
      <c r="G65" s="11"/>
      <c r="H65" s="11"/>
      <c r="I65" s="4"/>
      <c r="J65" s="12"/>
    </row>
    <row r="66" spans="1:10">
      <c r="A66" s="4"/>
      <c r="B66" s="16"/>
      <c r="C66" s="16"/>
      <c r="D66" s="7"/>
      <c r="E66" s="4"/>
      <c r="F66" s="11"/>
      <c r="G66" s="11"/>
      <c r="H66" s="11"/>
      <c r="I66" s="4"/>
      <c r="J66" s="4"/>
    </row>
    <row r="67" spans="1:10">
      <c r="A67" s="4"/>
      <c r="B67" s="16"/>
      <c r="C67" s="16"/>
      <c r="D67" s="7"/>
      <c r="E67" s="4"/>
      <c r="F67" s="11"/>
      <c r="G67" s="11"/>
      <c r="H67" s="11"/>
      <c r="I67" s="4"/>
      <c r="J67" s="4"/>
    </row>
    <row r="68" spans="1:10">
      <c r="A68" s="4"/>
      <c r="B68" s="16"/>
      <c r="C68" s="16"/>
      <c r="D68" s="7"/>
      <c r="E68" s="4"/>
      <c r="F68" s="11"/>
      <c r="G68" s="11"/>
      <c r="H68" s="11"/>
      <c r="I68" s="4"/>
      <c r="J68" s="4"/>
    </row>
    <row r="69" spans="1:10">
      <c r="A69" s="4"/>
      <c r="B69" s="16"/>
      <c r="C69" s="16"/>
      <c r="D69" s="7"/>
      <c r="E69" s="4"/>
      <c r="F69" s="11"/>
      <c r="G69" s="11"/>
      <c r="H69" s="11"/>
      <c r="I69" s="4"/>
      <c r="J69" s="4"/>
    </row>
    <row r="70" spans="1:10">
      <c r="A70" s="4"/>
      <c r="B70" s="16"/>
      <c r="C70" s="16"/>
      <c r="D70" s="7"/>
      <c r="E70" s="4"/>
      <c r="F70" s="11"/>
      <c r="G70" s="11"/>
      <c r="H70" s="11"/>
      <c r="I70" s="4"/>
      <c r="J70" s="12"/>
    </row>
    <row r="71" spans="1:10">
      <c r="A71" s="4"/>
      <c r="B71" s="16"/>
      <c r="C71" s="16"/>
      <c r="D71" s="7"/>
      <c r="E71" s="4"/>
      <c r="F71" s="11"/>
      <c r="G71" s="11"/>
      <c r="H71" s="11"/>
      <c r="I71" s="4"/>
      <c r="J71" s="12"/>
    </row>
    <row r="72" spans="1:10">
      <c r="A72" s="4"/>
      <c r="B72" s="16"/>
      <c r="C72" s="16"/>
      <c r="D72" s="7"/>
      <c r="E72" s="4"/>
      <c r="F72" s="11"/>
      <c r="G72" s="11"/>
      <c r="H72" s="11"/>
      <c r="I72" s="4"/>
      <c r="J72" s="12"/>
    </row>
    <row r="73" spans="1:10">
      <c r="A73" s="4"/>
      <c r="B73" s="16"/>
      <c r="C73" s="16"/>
      <c r="D73" s="7"/>
      <c r="E73" s="4"/>
      <c r="F73" s="11"/>
      <c r="G73" s="11"/>
      <c r="H73" s="11"/>
      <c r="I73" s="4"/>
      <c r="J73" s="12"/>
    </row>
    <row r="74" spans="1:10">
      <c r="A74" s="4"/>
      <c r="B74" s="16"/>
      <c r="C74" s="16"/>
      <c r="D74" s="7"/>
      <c r="E74" s="4"/>
      <c r="F74" s="11"/>
      <c r="G74" s="11"/>
      <c r="H74" s="11"/>
      <c r="I74" s="4"/>
      <c r="J74" s="12"/>
    </row>
    <row r="75" spans="1:10">
      <c r="A75" s="4"/>
      <c r="B75" s="16"/>
      <c r="C75" s="16"/>
      <c r="D75" s="7"/>
      <c r="E75" s="4"/>
      <c r="F75" s="11"/>
      <c r="G75" s="11"/>
      <c r="H75" s="11"/>
      <c r="I75" s="4"/>
      <c r="J75" s="12"/>
    </row>
    <row r="76" spans="1:10">
      <c r="A76" s="4"/>
      <c r="B76" s="16"/>
      <c r="C76" s="16"/>
      <c r="D76" s="7"/>
      <c r="E76" s="4"/>
      <c r="F76" s="11"/>
      <c r="G76" s="11"/>
      <c r="H76" s="11"/>
      <c r="I76" s="4"/>
      <c r="J76" s="12"/>
    </row>
    <row r="77" spans="1:10">
      <c r="A77" s="4"/>
      <c r="B77" s="16"/>
      <c r="C77" s="16"/>
      <c r="D77" s="7"/>
      <c r="E77" s="4"/>
      <c r="F77" s="11"/>
      <c r="G77" s="11"/>
      <c r="H77" s="11"/>
      <c r="I77" s="4"/>
      <c r="J77" s="12"/>
    </row>
    <row r="78" spans="1:10">
      <c r="A78" s="4"/>
      <c r="B78" s="17"/>
      <c r="C78" s="16"/>
      <c r="D78" s="7"/>
      <c r="E78" s="4"/>
      <c r="F78" s="11"/>
      <c r="G78" s="11"/>
      <c r="H78" s="11"/>
      <c r="I78" s="4"/>
      <c r="J78" s="4"/>
    </row>
    <row r="79" spans="1:10">
      <c r="D79" s="7"/>
    </row>
  </sheetData>
  <mergeCells count="25">
    <mergeCell ref="A1:J1"/>
    <mergeCell ref="A3:K3"/>
    <mergeCell ref="A4:J4"/>
    <mergeCell ref="A5:I5"/>
    <mergeCell ref="A6:C6"/>
    <mergeCell ref="I54:J54"/>
    <mergeCell ref="A14:B14"/>
    <mergeCell ref="A16:J16"/>
    <mergeCell ref="A17:A18"/>
    <mergeCell ref="B17:B18"/>
    <mergeCell ref="I17:I18"/>
    <mergeCell ref="J17:J18"/>
    <mergeCell ref="C17:C18"/>
    <mergeCell ref="E17:E18"/>
    <mergeCell ref="F17:F18"/>
    <mergeCell ref="G17:G18"/>
    <mergeCell ref="H17:H18"/>
    <mergeCell ref="A12:B12"/>
    <mergeCell ref="I13:J13"/>
    <mergeCell ref="B9:C9"/>
    <mergeCell ref="B8:C8"/>
    <mergeCell ref="E8:J8"/>
    <mergeCell ref="E9:J9"/>
    <mergeCell ref="B10:C10"/>
    <mergeCell ref="E10:J10"/>
  </mergeCells>
  <phoneticPr fontId="0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5"/>
  <sheetViews>
    <sheetView workbookViewId="0">
      <selection activeCell="K1" sqref="K1"/>
    </sheetView>
  </sheetViews>
  <sheetFormatPr defaultRowHeight="14.25"/>
  <cols>
    <col min="1" max="1" width="8.25" customWidth="1"/>
    <col min="2" max="2" width="26.75" customWidth="1"/>
    <col min="5" max="5" width="11.875" customWidth="1"/>
    <col min="9" max="9" width="11.25" customWidth="1"/>
    <col min="10" max="10" width="11.875" customWidth="1"/>
    <col min="11" max="11" width="9.125" customWidth="1"/>
  </cols>
  <sheetData>
    <row r="1" spans="1:11">
      <c r="A1" s="150" t="s">
        <v>492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1">
      <c r="A2" s="1"/>
      <c r="B2" s="19"/>
      <c r="C2" s="1"/>
      <c r="D2" s="1"/>
      <c r="E2" s="1"/>
      <c r="F2" s="1"/>
      <c r="G2" s="1"/>
      <c r="H2" s="1"/>
      <c r="I2" s="30" t="s">
        <v>435</v>
      </c>
      <c r="J2" s="1"/>
    </row>
    <row r="3" spans="1:11">
      <c r="A3" s="151" t="s">
        <v>491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>
      <c r="A4" s="156"/>
      <c r="B4" s="150"/>
      <c r="C4" s="150"/>
      <c r="D4" s="150"/>
      <c r="E4" s="150"/>
      <c r="F4" s="150"/>
      <c r="G4" s="150"/>
      <c r="H4" s="150"/>
      <c r="I4" s="150"/>
      <c r="J4" s="150"/>
    </row>
    <row r="5" spans="1:11">
      <c r="A5" s="150" t="s">
        <v>445</v>
      </c>
      <c r="B5" s="150"/>
      <c r="C5" s="150"/>
      <c r="D5" s="150"/>
      <c r="E5" s="150"/>
      <c r="F5" s="150"/>
      <c r="G5" s="150"/>
      <c r="H5" s="150"/>
      <c r="I5" s="150"/>
      <c r="J5" s="1"/>
    </row>
    <row r="6" spans="1:11">
      <c r="A6" s="151" t="s">
        <v>5</v>
      </c>
      <c r="B6" s="151"/>
      <c r="C6" s="151"/>
      <c r="D6" s="1"/>
      <c r="E6" s="1"/>
      <c r="F6" s="1"/>
      <c r="G6" s="1"/>
      <c r="H6" s="1"/>
      <c r="I6" s="1"/>
      <c r="J6" s="1"/>
      <c r="K6" s="1"/>
    </row>
    <row r="7" spans="1:11">
      <c r="A7" s="5"/>
      <c r="B7" s="5"/>
      <c r="C7" s="5"/>
      <c r="D7" s="1"/>
      <c r="E7" s="1"/>
      <c r="F7" s="1"/>
      <c r="G7" s="1"/>
      <c r="H7" s="1"/>
      <c r="I7" s="1"/>
      <c r="J7" s="1"/>
      <c r="K7" s="1"/>
    </row>
    <row r="8" spans="1:11">
      <c r="A8" s="6" t="s">
        <v>0</v>
      </c>
      <c r="B8" s="152" t="s">
        <v>6</v>
      </c>
      <c r="C8" s="152"/>
      <c r="D8" s="13"/>
      <c r="E8" s="153" t="s">
        <v>7</v>
      </c>
      <c r="F8" s="154"/>
      <c r="G8" s="154"/>
      <c r="H8" s="154"/>
      <c r="I8" s="154"/>
      <c r="J8" s="155"/>
      <c r="K8" s="7"/>
    </row>
    <row r="9" spans="1:11">
      <c r="A9" s="3"/>
      <c r="B9" s="152"/>
      <c r="C9" s="152"/>
      <c r="D9" s="13"/>
      <c r="E9" s="153"/>
      <c r="F9" s="154"/>
      <c r="G9" s="154"/>
      <c r="H9" s="154"/>
      <c r="I9" s="154"/>
      <c r="J9" s="155"/>
      <c r="K9" s="7"/>
    </row>
    <row r="10" spans="1:11">
      <c r="A10" s="3"/>
      <c r="B10" s="152"/>
      <c r="C10" s="152"/>
      <c r="D10" s="13"/>
      <c r="E10" s="153"/>
      <c r="F10" s="154"/>
      <c r="G10" s="154"/>
      <c r="H10" s="154"/>
      <c r="I10" s="154"/>
      <c r="J10" s="155"/>
      <c r="K10" s="7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</row>
    <row r="13" spans="1:11">
      <c r="A13" s="7"/>
      <c r="B13" s="7" t="s">
        <v>11</v>
      </c>
      <c r="C13" s="7"/>
      <c r="D13" s="7"/>
      <c r="E13" s="7"/>
      <c r="F13" s="7"/>
      <c r="G13" s="7"/>
      <c r="H13" s="7"/>
      <c r="I13" s="7"/>
    </row>
    <row r="14" spans="1:11">
      <c r="A14" s="5"/>
      <c r="B14" s="5" t="s">
        <v>442</v>
      </c>
      <c r="C14" s="5"/>
      <c r="D14" s="5"/>
      <c r="E14" s="5"/>
      <c r="F14" s="5"/>
      <c r="G14" s="5"/>
      <c r="H14" s="5"/>
      <c r="I14" s="5"/>
    </row>
    <row r="15" spans="1:11">
      <c r="A15" s="5"/>
      <c r="B15" s="5"/>
      <c r="C15" s="5"/>
      <c r="D15" s="5"/>
      <c r="E15" s="5"/>
      <c r="F15" s="5"/>
      <c r="G15" s="5"/>
      <c r="H15" s="5"/>
      <c r="I15" s="150" t="s">
        <v>12</v>
      </c>
      <c r="J15" s="150"/>
    </row>
    <row r="16" spans="1:11">
      <c r="A16" s="5"/>
      <c r="B16" s="8" t="s">
        <v>446</v>
      </c>
      <c r="C16" s="9"/>
      <c r="D16" s="9"/>
      <c r="E16" s="9"/>
      <c r="F16" s="5"/>
      <c r="G16" s="5"/>
      <c r="H16" s="5"/>
      <c r="I16" s="5"/>
    </row>
    <row r="17" spans="1:10">
      <c r="A17" s="5"/>
      <c r="B17" s="8" t="s">
        <v>456</v>
      </c>
      <c r="C17" s="9"/>
      <c r="D17" s="9"/>
      <c r="E17" s="9"/>
      <c r="F17" s="5" t="s">
        <v>23</v>
      </c>
      <c r="G17" s="5"/>
      <c r="H17" s="5"/>
      <c r="I17" s="5"/>
    </row>
    <row r="18" spans="1:10" ht="15" thickBot="1">
      <c r="A18" s="5"/>
      <c r="B18" s="8" t="s">
        <v>457</v>
      </c>
      <c r="C18" s="5"/>
      <c r="D18" s="5"/>
      <c r="E18" s="5"/>
      <c r="F18" s="5"/>
      <c r="G18" s="5"/>
      <c r="H18" s="5"/>
      <c r="I18" s="5"/>
    </row>
    <row r="19" spans="1:10" ht="51.75" thickBot="1">
      <c r="A19" s="142" t="s">
        <v>0</v>
      </c>
      <c r="B19" s="143" t="s">
        <v>3</v>
      </c>
      <c r="C19" s="143" t="s">
        <v>1</v>
      </c>
      <c r="D19" s="144" t="s">
        <v>17</v>
      </c>
      <c r="E19" s="144" t="s">
        <v>8</v>
      </c>
      <c r="F19" s="144" t="s">
        <v>4</v>
      </c>
      <c r="G19" s="144" t="s">
        <v>268</v>
      </c>
      <c r="H19" s="144" t="s">
        <v>13</v>
      </c>
      <c r="I19" s="144" t="s">
        <v>14</v>
      </c>
      <c r="J19" s="145" t="s">
        <v>2</v>
      </c>
    </row>
    <row r="20" spans="1:10" ht="26.25" thickBot="1">
      <c r="A20" s="136">
        <v>1</v>
      </c>
      <c r="B20" s="87">
        <v>2</v>
      </c>
      <c r="C20" s="87">
        <v>3</v>
      </c>
      <c r="D20" s="87">
        <v>4</v>
      </c>
      <c r="E20" s="87">
        <v>5</v>
      </c>
      <c r="F20" s="137">
        <v>6</v>
      </c>
      <c r="G20" s="137" t="s">
        <v>483</v>
      </c>
      <c r="H20" s="87">
        <v>8</v>
      </c>
      <c r="I20" s="137" t="s">
        <v>484</v>
      </c>
      <c r="J20" s="138" t="s">
        <v>488</v>
      </c>
    </row>
    <row r="21" spans="1:10">
      <c r="A21" s="104">
        <v>1</v>
      </c>
      <c r="B21" s="117" t="s">
        <v>47</v>
      </c>
      <c r="C21" s="117" t="s">
        <v>25</v>
      </c>
      <c r="D21" s="146">
        <v>571.20000000000005</v>
      </c>
      <c r="E21" s="83"/>
      <c r="F21" s="118"/>
      <c r="G21" s="118">
        <f>D21*F21</f>
        <v>0</v>
      </c>
      <c r="H21" s="118">
        <v>0</v>
      </c>
      <c r="I21" s="118">
        <f>F21+(F21*H21/100)</f>
        <v>0</v>
      </c>
      <c r="J21" s="119">
        <f>D21*I21</f>
        <v>0</v>
      </c>
    </row>
    <row r="22" spans="1:10">
      <c r="A22" s="106">
        <v>2</v>
      </c>
      <c r="B22" s="66" t="s">
        <v>48</v>
      </c>
      <c r="C22" s="66" t="s">
        <v>25</v>
      </c>
      <c r="D22" s="147">
        <v>332</v>
      </c>
      <c r="E22" s="72"/>
      <c r="F22" s="45"/>
      <c r="G22" s="45">
        <f t="shared" ref="G22:G55" si="0">D22*F22</f>
        <v>0</v>
      </c>
      <c r="H22" s="45">
        <v>0</v>
      </c>
      <c r="I22" s="45">
        <f t="shared" ref="I22:I55" si="1">F22+(F22*H22/100)</f>
        <v>0</v>
      </c>
      <c r="J22" s="120">
        <f t="shared" ref="J22:J55" si="2">D22*I22</f>
        <v>0</v>
      </c>
    </row>
    <row r="23" spans="1:10">
      <c r="A23" s="106">
        <v>3</v>
      </c>
      <c r="B23" s="58" t="s">
        <v>469</v>
      </c>
      <c r="C23" s="66" t="s">
        <v>25</v>
      </c>
      <c r="D23" s="147">
        <v>40</v>
      </c>
      <c r="E23" s="72"/>
      <c r="F23" s="45"/>
      <c r="G23" s="45">
        <f t="shared" si="0"/>
        <v>0</v>
      </c>
      <c r="H23" s="45">
        <v>0</v>
      </c>
      <c r="I23" s="45">
        <f t="shared" si="1"/>
        <v>0</v>
      </c>
      <c r="J23" s="120">
        <f t="shared" si="2"/>
        <v>0</v>
      </c>
    </row>
    <row r="24" spans="1:10">
      <c r="A24" s="106">
        <v>4</v>
      </c>
      <c r="B24" s="58" t="s">
        <v>480</v>
      </c>
      <c r="C24" s="58" t="s">
        <v>25</v>
      </c>
      <c r="D24" s="147">
        <v>4</v>
      </c>
      <c r="E24" s="72"/>
      <c r="F24" s="45"/>
      <c r="G24" s="45">
        <f t="shared" si="0"/>
        <v>0</v>
      </c>
      <c r="H24" s="45">
        <v>0</v>
      </c>
      <c r="I24" s="45">
        <f t="shared" si="1"/>
        <v>0</v>
      </c>
      <c r="J24" s="120">
        <f t="shared" si="2"/>
        <v>0</v>
      </c>
    </row>
    <row r="25" spans="1:10">
      <c r="A25" s="106">
        <v>5</v>
      </c>
      <c r="B25" s="58" t="s">
        <v>479</v>
      </c>
      <c r="C25" s="58" t="s">
        <v>25</v>
      </c>
      <c r="D25" s="147">
        <v>4</v>
      </c>
      <c r="E25" s="72"/>
      <c r="F25" s="45"/>
      <c r="G25" s="45">
        <f t="shared" si="0"/>
        <v>0</v>
      </c>
      <c r="H25" s="45">
        <v>0</v>
      </c>
      <c r="I25" s="45">
        <f t="shared" si="1"/>
        <v>0</v>
      </c>
      <c r="J25" s="120">
        <f t="shared" si="2"/>
        <v>0</v>
      </c>
    </row>
    <row r="26" spans="1:10">
      <c r="A26" s="106">
        <v>6</v>
      </c>
      <c r="B26" s="66" t="s">
        <v>49</v>
      </c>
      <c r="C26" s="66" t="s">
        <v>25</v>
      </c>
      <c r="D26" s="147">
        <v>560</v>
      </c>
      <c r="E26" s="72"/>
      <c r="F26" s="45"/>
      <c r="G26" s="45">
        <f t="shared" si="0"/>
        <v>0</v>
      </c>
      <c r="H26" s="45">
        <v>0</v>
      </c>
      <c r="I26" s="45">
        <f t="shared" si="1"/>
        <v>0</v>
      </c>
      <c r="J26" s="120">
        <f t="shared" si="2"/>
        <v>0</v>
      </c>
    </row>
    <row r="27" spans="1:10">
      <c r="A27" s="106">
        <v>7</v>
      </c>
      <c r="B27" s="71" t="s">
        <v>59</v>
      </c>
      <c r="C27" s="71" t="s">
        <v>25</v>
      </c>
      <c r="D27" s="147">
        <v>189.6</v>
      </c>
      <c r="E27" s="72"/>
      <c r="F27" s="45"/>
      <c r="G27" s="45">
        <f t="shared" si="0"/>
        <v>0</v>
      </c>
      <c r="H27" s="45">
        <v>0</v>
      </c>
      <c r="I27" s="45">
        <f t="shared" si="1"/>
        <v>0</v>
      </c>
      <c r="J27" s="120">
        <f t="shared" si="2"/>
        <v>0</v>
      </c>
    </row>
    <row r="28" spans="1:10">
      <c r="A28" s="106">
        <v>8</v>
      </c>
      <c r="B28" s="70" t="s">
        <v>390</v>
      </c>
      <c r="C28" s="79" t="s">
        <v>25</v>
      </c>
      <c r="D28" s="147">
        <v>348</v>
      </c>
      <c r="E28" s="75"/>
      <c r="F28" s="46"/>
      <c r="G28" s="45">
        <f t="shared" si="0"/>
        <v>0</v>
      </c>
      <c r="H28" s="45">
        <v>0</v>
      </c>
      <c r="I28" s="45">
        <f t="shared" si="1"/>
        <v>0</v>
      </c>
      <c r="J28" s="120">
        <f t="shared" si="2"/>
        <v>0</v>
      </c>
    </row>
    <row r="29" spans="1:10">
      <c r="A29" s="106">
        <v>9</v>
      </c>
      <c r="B29" s="71" t="s">
        <v>318</v>
      </c>
      <c r="C29" s="71" t="s">
        <v>25</v>
      </c>
      <c r="D29" s="147">
        <v>22.4</v>
      </c>
      <c r="E29" s="72"/>
      <c r="F29" s="45"/>
      <c r="G29" s="45">
        <f t="shared" si="0"/>
        <v>0</v>
      </c>
      <c r="H29" s="45">
        <v>0</v>
      </c>
      <c r="I29" s="45">
        <f t="shared" si="1"/>
        <v>0</v>
      </c>
      <c r="J29" s="120">
        <f t="shared" si="2"/>
        <v>0</v>
      </c>
    </row>
    <row r="30" spans="1:10">
      <c r="A30" s="106">
        <v>10</v>
      </c>
      <c r="B30" s="66" t="s">
        <v>50</v>
      </c>
      <c r="C30" s="66" t="s">
        <v>25</v>
      </c>
      <c r="D30" s="147">
        <v>576</v>
      </c>
      <c r="E30" s="72"/>
      <c r="F30" s="45"/>
      <c r="G30" s="45">
        <f t="shared" si="0"/>
        <v>0</v>
      </c>
      <c r="H30" s="45">
        <v>0</v>
      </c>
      <c r="I30" s="45">
        <f t="shared" si="1"/>
        <v>0</v>
      </c>
      <c r="J30" s="120">
        <f t="shared" si="2"/>
        <v>0</v>
      </c>
    </row>
    <row r="31" spans="1:10">
      <c r="A31" s="106">
        <v>11</v>
      </c>
      <c r="B31" s="66" t="s">
        <v>51</v>
      </c>
      <c r="C31" s="66" t="s">
        <v>25</v>
      </c>
      <c r="D31" s="147">
        <v>60</v>
      </c>
      <c r="E31" s="75"/>
      <c r="F31" s="46"/>
      <c r="G31" s="45">
        <f t="shared" si="0"/>
        <v>0</v>
      </c>
      <c r="H31" s="45">
        <v>0</v>
      </c>
      <c r="I31" s="45">
        <f t="shared" si="1"/>
        <v>0</v>
      </c>
      <c r="J31" s="120">
        <f t="shared" si="2"/>
        <v>0</v>
      </c>
    </row>
    <row r="32" spans="1:10">
      <c r="A32" s="106">
        <v>12</v>
      </c>
      <c r="B32" s="66" t="s">
        <v>52</v>
      </c>
      <c r="C32" s="66" t="s">
        <v>25</v>
      </c>
      <c r="D32" s="147">
        <v>212</v>
      </c>
      <c r="E32" s="75"/>
      <c r="F32" s="46"/>
      <c r="G32" s="45">
        <f t="shared" si="0"/>
        <v>0</v>
      </c>
      <c r="H32" s="45">
        <v>0</v>
      </c>
      <c r="I32" s="45">
        <f t="shared" si="1"/>
        <v>0</v>
      </c>
      <c r="J32" s="120">
        <f t="shared" si="2"/>
        <v>0</v>
      </c>
    </row>
    <row r="33" spans="1:10">
      <c r="A33" s="106">
        <v>13</v>
      </c>
      <c r="B33" s="66" t="s">
        <v>53</v>
      </c>
      <c r="C33" s="66" t="s">
        <v>25</v>
      </c>
      <c r="D33" s="147">
        <v>156</v>
      </c>
      <c r="E33" s="75"/>
      <c r="F33" s="46"/>
      <c r="G33" s="45">
        <f t="shared" si="0"/>
        <v>0</v>
      </c>
      <c r="H33" s="45">
        <v>0</v>
      </c>
      <c r="I33" s="45">
        <f t="shared" si="1"/>
        <v>0</v>
      </c>
      <c r="J33" s="120">
        <f t="shared" si="2"/>
        <v>0</v>
      </c>
    </row>
    <row r="34" spans="1:10">
      <c r="A34" s="106">
        <v>14</v>
      </c>
      <c r="B34" s="55" t="s">
        <v>54</v>
      </c>
      <c r="C34" s="66" t="s">
        <v>25</v>
      </c>
      <c r="D34" s="147">
        <v>80</v>
      </c>
      <c r="E34" s="75"/>
      <c r="F34" s="46"/>
      <c r="G34" s="45">
        <f t="shared" si="0"/>
        <v>0</v>
      </c>
      <c r="H34" s="45">
        <v>0</v>
      </c>
      <c r="I34" s="45">
        <f t="shared" si="1"/>
        <v>0</v>
      </c>
      <c r="J34" s="120">
        <f t="shared" si="2"/>
        <v>0</v>
      </c>
    </row>
    <row r="35" spans="1:10">
      <c r="A35" s="106">
        <v>15</v>
      </c>
      <c r="B35" s="71" t="s">
        <v>58</v>
      </c>
      <c r="C35" s="71" t="s">
        <v>25</v>
      </c>
      <c r="D35" s="147">
        <v>112</v>
      </c>
      <c r="E35" s="75"/>
      <c r="F35" s="46"/>
      <c r="G35" s="45">
        <f t="shared" si="0"/>
        <v>0</v>
      </c>
      <c r="H35" s="45">
        <v>0</v>
      </c>
      <c r="I35" s="45">
        <f t="shared" si="1"/>
        <v>0</v>
      </c>
      <c r="J35" s="120">
        <f t="shared" si="2"/>
        <v>0</v>
      </c>
    </row>
    <row r="36" spans="1:10">
      <c r="A36" s="106">
        <v>16</v>
      </c>
      <c r="B36" s="71" t="s">
        <v>57</v>
      </c>
      <c r="C36" s="71" t="s">
        <v>25</v>
      </c>
      <c r="D36" s="147">
        <v>40</v>
      </c>
      <c r="E36" s="75"/>
      <c r="F36" s="46"/>
      <c r="G36" s="45">
        <f t="shared" si="0"/>
        <v>0</v>
      </c>
      <c r="H36" s="45">
        <v>0</v>
      </c>
      <c r="I36" s="45">
        <f t="shared" si="1"/>
        <v>0</v>
      </c>
      <c r="J36" s="120">
        <f t="shared" si="2"/>
        <v>0</v>
      </c>
    </row>
    <row r="37" spans="1:10">
      <c r="A37" s="106">
        <v>17</v>
      </c>
      <c r="B37" s="71" t="s">
        <v>316</v>
      </c>
      <c r="C37" s="71" t="s">
        <v>25</v>
      </c>
      <c r="D37" s="147">
        <v>656</v>
      </c>
      <c r="E37" s="75"/>
      <c r="F37" s="46"/>
      <c r="G37" s="45">
        <f t="shared" si="0"/>
        <v>0</v>
      </c>
      <c r="H37" s="45">
        <v>0</v>
      </c>
      <c r="I37" s="45">
        <f t="shared" si="1"/>
        <v>0</v>
      </c>
      <c r="J37" s="120">
        <f t="shared" si="2"/>
        <v>0</v>
      </c>
    </row>
    <row r="38" spans="1:10">
      <c r="A38" s="106">
        <v>18</v>
      </c>
      <c r="B38" s="55" t="s">
        <v>55</v>
      </c>
      <c r="C38" s="66" t="s">
        <v>25</v>
      </c>
      <c r="D38" s="147">
        <v>222.4</v>
      </c>
      <c r="E38" s="75"/>
      <c r="F38" s="46"/>
      <c r="G38" s="45">
        <f t="shared" si="0"/>
        <v>0</v>
      </c>
      <c r="H38" s="45">
        <v>0</v>
      </c>
      <c r="I38" s="45">
        <f t="shared" si="1"/>
        <v>0</v>
      </c>
      <c r="J38" s="120">
        <f t="shared" si="2"/>
        <v>0</v>
      </c>
    </row>
    <row r="39" spans="1:10">
      <c r="A39" s="106">
        <v>19</v>
      </c>
      <c r="B39" s="55" t="s">
        <v>265</v>
      </c>
      <c r="C39" s="66" t="s">
        <v>25</v>
      </c>
      <c r="D39" s="147">
        <v>160</v>
      </c>
      <c r="E39" s="75"/>
      <c r="F39" s="46"/>
      <c r="G39" s="45">
        <f t="shared" si="0"/>
        <v>0</v>
      </c>
      <c r="H39" s="45">
        <v>0</v>
      </c>
      <c r="I39" s="45">
        <f t="shared" si="1"/>
        <v>0</v>
      </c>
      <c r="J39" s="120">
        <f t="shared" si="2"/>
        <v>0</v>
      </c>
    </row>
    <row r="40" spans="1:10">
      <c r="A40" s="106">
        <v>20</v>
      </c>
      <c r="B40" s="71" t="s">
        <v>314</v>
      </c>
      <c r="C40" s="71" t="s">
        <v>25</v>
      </c>
      <c r="D40" s="147">
        <v>147.19999999999999</v>
      </c>
      <c r="E40" s="75"/>
      <c r="F40" s="46"/>
      <c r="G40" s="45">
        <f t="shared" si="0"/>
        <v>0</v>
      </c>
      <c r="H40" s="45">
        <v>0</v>
      </c>
      <c r="I40" s="45">
        <f t="shared" si="1"/>
        <v>0</v>
      </c>
      <c r="J40" s="120">
        <f t="shared" si="2"/>
        <v>0</v>
      </c>
    </row>
    <row r="41" spans="1:10">
      <c r="A41" s="106">
        <v>21</v>
      </c>
      <c r="B41" s="71" t="s">
        <v>56</v>
      </c>
      <c r="C41" s="71" t="s">
        <v>25</v>
      </c>
      <c r="D41" s="147">
        <v>292</v>
      </c>
      <c r="E41" s="75"/>
      <c r="F41" s="46"/>
      <c r="G41" s="45">
        <f t="shared" si="0"/>
        <v>0</v>
      </c>
      <c r="H41" s="45">
        <v>0</v>
      </c>
      <c r="I41" s="45">
        <f t="shared" si="1"/>
        <v>0</v>
      </c>
      <c r="J41" s="120">
        <f t="shared" si="2"/>
        <v>0</v>
      </c>
    </row>
    <row r="42" spans="1:10">
      <c r="A42" s="106">
        <v>22</v>
      </c>
      <c r="B42" s="71" t="s">
        <v>317</v>
      </c>
      <c r="C42" s="71" t="s">
        <v>25</v>
      </c>
      <c r="D42" s="147">
        <v>172</v>
      </c>
      <c r="E42" s="75"/>
      <c r="F42" s="47"/>
      <c r="G42" s="45">
        <f t="shared" si="0"/>
        <v>0</v>
      </c>
      <c r="H42" s="45">
        <v>0</v>
      </c>
      <c r="I42" s="45">
        <f t="shared" si="1"/>
        <v>0</v>
      </c>
      <c r="J42" s="120">
        <f t="shared" si="2"/>
        <v>0</v>
      </c>
    </row>
    <row r="43" spans="1:10">
      <c r="A43" s="106">
        <v>23</v>
      </c>
      <c r="B43" s="71" t="s">
        <v>266</v>
      </c>
      <c r="C43" s="71" t="s">
        <v>25</v>
      </c>
      <c r="D43" s="147">
        <v>72</v>
      </c>
      <c r="E43" s="75"/>
      <c r="F43" s="46"/>
      <c r="G43" s="45">
        <f t="shared" si="0"/>
        <v>0</v>
      </c>
      <c r="H43" s="45">
        <v>0</v>
      </c>
      <c r="I43" s="45">
        <f t="shared" si="1"/>
        <v>0</v>
      </c>
      <c r="J43" s="120">
        <f t="shared" si="2"/>
        <v>0</v>
      </c>
    </row>
    <row r="44" spans="1:10">
      <c r="A44" s="106">
        <v>24</v>
      </c>
      <c r="B44" s="71" t="s">
        <v>315</v>
      </c>
      <c r="C44" s="71" t="s">
        <v>25</v>
      </c>
      <c r="D44" s="147">
        <v>264</v>
      </c>
      <c r="E44" s="75"/>
      <c r="F44" s="46"/>
      <c r="G44" s="45">
        <f t="shared" si="0"/>
        <v>0</v>
      </c>
      <c r="H44" s="45">
        <v>0</v>
      </c>
      <c r="I44" s="45">
        <f t="shared" si="1"/>
        <v>0</v>
      </c>
      <c r="J44" s="120">
        <f t="shared" si="2"/>
        <v>0</v>
      </c>
    </row>
    <row r="45" spans="1:10">
      <c r="A45" s="106">
        <v>25</v>
      </c>
      <c r="B45" s="71" t="s">
        <v>482</v>
      </c>
      <c r="C45" s="71" t="s">
        <v>25</v>
      </c>
      <c r="D45" s="147">
        <v>226.4</v>
      </c>
      <c r="E45" s="75"/>
      <c r="F45" s="46"/>
      <c r="G45" s="45">
        <f t="shared" si="0"/>
        <v>0</v>
      </c>
      <c r="H45" s="45">
        <v>0</v>
      </c>
      <c r="I45" s="45">
        <f t="shared" si="1"/>
        <v>0</v>
      </c>
      <c r="J45" s="120">
        <f t="shared" si="2"/>
        <v>0</v>
      </c>
    </row>
    <row r="46" spans="1:10">
      <c r="A46" s="106">
        <v>26</v>
      </c>
      <c r="B46" s="58" t="s">
        <v>366</v>
      </c>
      <c r="C46" s="58" t="s">
        <v>25</v>
      </c>
      <c r="D46" s="147">
        <v>120</v>
      </c>
      <c r="E46" s="75"/>
      <c r="F46" s="46"/>
      <c r="G46" s="45">
        <f t="shared" si="0"/>
        <v>0</v>
      </c>
      <c r="H46" s="45">
        <v>0</v>
      </c>
      <c r="I46" s="45">
        <f t="shared" si="1"/>
        <v>0</v>
      </c>
      <c r="J46" s="120">
        <f t="shared" si="2"/>
        <v>0</v>
      </c>
    </row>
    <row r="47" spans="1:10">
      <c r="A47" s="106">
        <v>27</v>
      </c>
      <c r="B47" s="58" t="s">
        <v>367</v>
      </c>
      <c r="C47" s="58" t="s">
        <v>25</v>
      </c>
      <c r="D47" s="147">
        <v>120</v>
      </c>
      <c r="E47" s="75"/>
      <c r="F47" s="46"/>
      <c r="G47" s="45">
        <f t="shared" si="0"/>
        <v>0</v>
      </c>
      <c r="H47" s="45">
        <v>0</v>
      </c>
      <c r="I47" s="45">
        <f t="shared" si="1"/>
        <v>0</v>
      </c>
      <c r="J47" s="120">
        <f t="shared" si="2"/>
        <v>0</v>
      </c>
    </row>
    <row r="48" spans="1:10">
      <c r="A48" s="106">
        <v>28</v>
      </c>
      <c r="B48" s="58" t="s">
        <v>368</v>
      </c>
      <c r="C48" s="58" t="s">
        <v>25</v>
      </c>
      <c r="D48" s="147">
        <v>155.19999999999999</v>
      </c>
      <c r="E48" s="75"/>
      <c r="F48" s="46"/>
      <c r="G48" s="45">
        <f t="shared" si="0"/>
        <v>0</v>
      </c>
      <c r="H48" s="45">
        <v>0</v>
      </c>
      <c r="I48" s="45">
        <f t="shared" si="1"/>
        <v>0</v>
      </c>
      <c r="J48" s="120">
        <f t="shared" si="2"/>
        <v>0</v>
      </c>
    </row>
    <row r="49" spans="1:10">
      <c r="A49" s="106">
        <v>29</v>
      </c>
      <c r="B49" s="58" t="s">
        <v>369</v>
      </c>
      <c r="C49" s="58" t="s">
        <v>25</v>
      </c>
      <c r="D49" s="147">
        <v>52</v>
      </c>
      <c r="E49" s="75"/>
      <c r="F49" s="46"/>
      <c r="G49" s="45">
        <f t="shared" si="0"/>
        <v>0</v>
      </c>
      <c r="H49" s="45">
        <v>0</v>
      </c>
      <c r="I49" s="45">
        <f t="shared" si="1"/>
        <v>0</v>
      </c>
      <c r="J49" s="120">
        <f t="shared" si="2"/>
        <v>0</v>
      </c>
    </row>
    <row r="50" spans="1:10">
      <c r="A50" s="106">
        <v>30</v>
      </c>
      <c r="B50" s="58" t="s">
        <v>370</v>
      </c>
      <c r="C50" s="58" t="s">
        <v>25</v>
      </c>
      <c r="D50" s="147">
        <v>52</v>
      </c>
      <c r="E50" s="75"/>
      <c r="F50" s="46"/>
      <c r="G50" s="45">
        <f t="shared" si="0"/>
        <v>0</v>
      </c>
      <c r="H50" s="45">
        <v>0</v>
      </c>
      <c r="I50" s="45">
        <f t="shared" si="1"/>
        <v>0</v>
      </c>
      <c r="J50" s="120">
        <f t="shared" si="2"/>
        <v>0</v>
      </c>
    </row>
    <row r="51" spans="1:10">
      <c r="A51" s="106">
        <v>31</v>
      </c>
      <c r="B51" s="58" t="s">
        <v>371</v>
      </c>
      <c r="C51" s="58" t="s">
        <v>25</v>
      </c>
      <c r="D51" s="147">
        <v>52</v>
      </c>
      <c r="E51" s="75"/>
      <c r="F51" s="46"/>
      <c r="G51" s="45">
        <f t="shared" si="0"/>
        <v>0</v>
      </c>
      <c r="H51" s="45">
        <v>0</v>
      </c>
      <c r="I51" s="45">
        <f t="shared" si="1"/>
        <v>0</v>
      </c>
      <c r="J51" s="120">
        <f t="shared" si="2"/>
        <v>0</v>
      </c>
    </row>
    <row r="52" spans="1:10">
      <c r="A52" s="106">
        <v>32</v>
      </c>
      <c r="B52" s="58" t="s">
        <v>372</v>
      </c>
      <c r="C52" s="58" t="s">
        <v>25</v>
      </c>
      <c r="D52" s="147">
        <v>52</v>
      </c>
      <c r="E52" s="75"/>
      <c r="F52" s="46"/>
      <c r="G52" s="45">
        <f t="shared" si="0"/>
        <v>0</v>
      </c>
      <c r="H52" s="45">
        <v>0</v>
      </c>
      <c r="I52" s="45">
        <f t="shared" si="1"/>
        <v>0</v>
      </c>
      <c r="J52" s="120">
        <f t="shared" si="2"/>
        <v>0</v>
      </c>
    </row>
    <row r="53" spans="1:10">
      <c r="A53" s="106">
        <v>33</v>
      </c>
      <c r="B53" s="58" t="s">
        <v>373</v>
      </c>
      <c r="C53" s="58" t="s">
        <v>25</v>
      </c>
      <c r="D53" s="147">
        <v>76.8</v>
      </c>
      <c r="E53" s="75"/>
      <c r="F53" s="46"/>
      <c r="G53" s="45">
        <f t="shared" si="0"/>
        <v>0</v>
      </c>
      <c r="H53" s="45">
        <v>0</v>
      </c>
      <c r="I53" s="45">
        <f t="shared" si="1"/>
        <v>0</v>
      </c>
      <c r="J53" s="120">
        <f t="shared" si="2"/>
        <v>0</v>
      </c>
    </row>
    <row r="54" spans="1:10">
      <c r="A54" s="106">
        <v>34</v>
      </c>
      <c r="B54" s="58" t="s">
        <v>468</v>
      </c>
      <c r="C54" s="58" t="s">
        <v>25</v>
      </c>
      <c r="D54" s="147">
        <v>52</v>
      </c>
      <c r="E54" s="75"/>
      <c r="F54" s="46"/>
      <c r="G54" s="45">
        <f t="shared" si="0"/>
        <v>0</v>
      </c>
      <c r="H54" s="45">
        <v>0</v>
      </c>
      <c r="I54" s="45">
        <f t="shared" si="1"/>
        <v>0</v>
      </c>
      <c r="J54" s="120">
        <f t="shared" si="2"/>
        <v>0</v>
      </c>
    </row>
    <row r="55" spans="1:10">
      <c r="A55" s="106">
        <v>35</v>
      </c>
      <c r="B55" s="58" t="s">
        <v>374</v>
      </c>
      <c r="C55" s="58" t="s">
        <v>25</v>
      </c>
      <c r="D55" s="147">
        <v>112</v>
      </c>
      <c r="E55" s="75"/>
      <c r="F55" s="46"/>
      <c r="G55" s="45">
        <f t="shared" si="0"/>
        <v>0</v>
      </c>
      <c r="H55" s="45">
        <v>0</v>
      </c>
      <c r="I55" s="45">
        <f t="shared" si="1"/>
        <v>0</v>
      </c>
      <c r="J55" s="120">
        <f t="shared" si="2"/>
        <v>0</v>
      </c>
    </row>
    <row r="56" spans="1:10" ht="15" thickBot="1">
      <c r="A56" s="121"/>
      <c r="B56" s="93" t="s">
        <v>264</v>
      </c>
      <c r="C56" s="122"/>
      <c r="D56" s="123"/>
      <c r="E56" s="124"/>
      <c r="F56" s="125"/>
      <c r="G56" s="115">
        <f>SUM(G21:G55)</f>
        <v>0</v>
      </c>
      <c r="H56" s="114"/>
      <c r="I56" s="114"/>
      <c r="J56" s="116">
        <f>SUM(J21:J55)</f>
        <v>0</v>
      </c>
    </row>
    <row r="57" spans="1:10">
      <c r="A57" s="26"/>
      <c r="B57" s="26"/>
      <c r="C57" s="26"/>
      <c r="D57" s="26"/>
      <c r="E57" s="26"/>
    </row>
    <row r="58" spans="1:10">
      <c r="A58" s="26"/>
      <c r="B58" s="26"/>
      <c r="C58" s="26"/>
      <c r="D58" s="26"/>
      <c r="E58" s="26"/>
    </row>
    <row r="59" spans="1:10">
      <c r="A59" s="26"/>
      <c r="B59" s="26"/>
      <c r="C59" s="26"/>
      <c r="D59" s="26"/>
      <c r="E59" s="26"/>
    </row>
    <row r="62" spans="1:10">
      <c r="B62" t="s">
        <v>21</v>
      </c>
    </row>
    <row r="63" spans="1:10">
      <c r="B63" t="s">
        <v>18</v>
      </c>
    </row>
    <row r="64" spans="1:10">
      <c r="B64" t="s">
        <v>19</v>
      </c>
    </row>
    <row r="65" spans="2:2">
      <c r="B65" t="s">
        <v>20</v>
      </c>
    </row>
  </sheetData>
  <mergeCells count="12">
    <mergeCell ref="A1:J1"/>
    <mergeCell ref="A3:K3"/>
    <mergeCell ref="A4:J4"/>
    <mergeCell ref="A5:I5"/>
    <mergeCell ref="A6:C6"/>
    <mergeCell ref="B8:C8"/>
    <mergeCell ref="E8:J8"/>
    <mergeCell ref="I15:J15"/>
    <mergeCell ref="B9:C9"/>
    <mergeCell ref="E9:J9"/>
    <mergeCell ref="B10:C10"/>
    <mergeCell ref="E10:J10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7"/>
  <sheetViews>
    <sheetView tabSelected="1" workbookViewId="0">
      <selection activeCell="K2" sqref="K2"/>
    </sheetView>
  </sheetViews>
  <sheetFormatPr defaultRowHeight="14.25"/>
  <cols>
    <col min="1" max="1" width="5.875" customWidth="1"/>
    <col min="2" max="2" width="34.25" customWidth="1"/>
    <col min="3" max="3" width="3.5" customWidth="1"/>
    <col min="9" max="9" width="11.125" customWidth="1"/>
    <col min="10" max="10" width="12.25" customWidth="1"/>
  </cols>
  <sheetData>
    <row r="1" spans="1:11">
      <c r="A1" s="150" t="s">
        <v>492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1">
      <c r="A2" s="1"/>
      <c r="B2" s="1"/>
      <c r="C2" s="1"/>
      <c r="D2" s="1"/>
      <c r="E2" s="1"/>
      <c r="F2" s="1"/>
      <c r="G2" s="1"/>
      <c r="H2" s="1"/>
      <c r="I2" s="30" t="s">
        <v>435</v>
      </c>
      <c r="J2" s="1"/>
    </row>
    <row r="3" spans="1:11">
      <c r="A3" s="151" t="s">
        <v>491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>
      <c r="A4" s="156"/>
      <c r="B4" s="150"/>
      <c r="C4" s="150"/>
      <c r="D4" s="150"/>
      <c r="E4" s="150"/>
      <c r="F4" s="150"/>
      <c r="G4" s="150"/>
      <c r="H4" s="150"/>
      <c r="I4" s="150"/>
      <c r="J4" s="150"/>
    </row>
    <row r="5" spans="1:11">
      <c r="A5" s="150" t="s">
        <v>445</v>
      </c>
      <c r="B5" s="150"/>
      <c r="C5" s="150"/>
      <c r="D5" s="150"/>
      <c r="E5" s="150"/>
      <c r="F5" s="150"/>
      <c r="G5" s="150"/>
      <c r="H5" s="150"/>
      <c r="I5" s="150"/>
      <c r="J5" s="1"/>
    </row>
    <row r="6" spans="1:11">
      <c r="A6" s="151" t="s">
        <v>5</v>
      </c>
      <c r="B6" s="151"/>
      <c r="C6" s="151"/>
      <c r="D6" s="1"/>
      <c r="E6" s="1"/>
      <c r="F6" s="1"/>
      <c r="G6" s="1"/>
      <c r="H6" s="1"/>
      <c r="I6" s="1"/>
      <c r="J6" s="1"/>
      <c r="K6" s="1"/>
    </row>
    <row r="7" spans="1:11">
      <c r="A7" s="5"/>
      <c r="B7" s="5"/>
      <c r="C7" s="5"/>
      <c r="D7" s="1"/>
      <c r="E7" s="1"/>
      <c r="F7" s="1"/>
      <c r="G7" s="1"/>
      <c r="H7" s="1"/>
      <c r="I7" s="1"/>
      <c r="J7" s="1"/>
      <c r="K7" s="1"/>
    </row>
    <row r="8" spans="1:11">
      <c r="A8" s="6" t="s">
        <v>0</v>
      </c>
      <c r="B8" s="152" t="s">
        <v>6</v>
      </c>
      <c r="C8" s="152"/>
      <c r="D8" s="13"/>
      <c r="E8" s="153" t="s">
        <v>7</v>
      </c>
      <c r="F8" s="154"/>
      <c r="G8" s="154"/>
      <c r="H8" s="154"/>
      <c r="I8" s="154"/>
      <c r="J8" s="155"/>
      <c r="K8" s="7"/>
    </row>
    <row r="9" spans="1:11">
      <c r="A9" s="3"/>
      <c r="B9" s="152"/>
      <c r="C9" s="152"/>
      <c r="D9" s="13"/>
      <c r="E9" s="153"/>
      <c r="F9" s="154"/>
      <c r="G9" s="154"/>
      <c r="H9" s="154"/>
      <c r="I9" s="154"/>
      <c r="J9" s="155"/>
      <c r="K9" s="7"/>
    </row>
    <row r="10" spans="1:11">
      <c r="A10" s="3"/>
      <c r="B10" s="152"/>
      <c r="C10" s="152"/>
      <c r="D10" s="13"/>
      <c r="E10" s="153"/>
      <c r="F10" s="154"/>
      <c r="G10" s="154"/>
      <c r="H10" s="154"/>
      <c r="I10" s="154"/>
      <c r="J10" s="155"/>
      <c r="K10" s="7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1">
      <c r="A13" s="2"/>
      <c r="B13" s="7" t="s">
        <v>444</v>
      </c>
      <c r="C13" s="2"/>
      <c r="D13" s="2"/>
      <c r="E13" s="2"/>
      <c r="F13" s="2"/>
      <c r="G13" s="2"/>
      <c r="H13" s="2"/>
      <c r="I13" s="2"/>
      <c r="J13" s="2"/>
    </row>
    <row r="14" spans="1:11">
      <c r="A14" s="2"/>
      <c r="B14" s="7" t="s">
        <v>443</v>
      </c>
      <c r="C14" s="2"/>
      <c r="D14" s="2"/>
      <c r="E14" s="2"/>
      <c r="F14" s="2"/>
      <c r="G14" s="2"/>
      <c r="H14" s="2"/>
      <c r="I14" s="2"/>
      <c r="J14" s="2"/>
    </row>
    <row r="15" spans="1:11">
      <c r="A15" s="2"/>
      <c r="B15" s="2" t="s">
        <v>23</v>
      </c>
      <c r="C15" s="2"/>
      <c r="D15" s="2"/>
      <c r="E15" s="2"/>
      <c r="F15" s="2"/>
      <c r="G15" s="2"/>
      <c r="H15" s="2"/>
      <c r="I15" s="150" t="s">
        <v>16</v>
      </c>
      <c r="J15" s="150"/>
    </row>
    <row r="16" spans="1:11">
      <c r="A16" s="2"/>
      <c r="B16" s="8" t="s">
        <v>458</v>
      </c>
      <c r="C16" s="10"/>
      <c r="D16" s="10"/>
      <c r="E16" s="10"/>
      <c r="F16" s="10"/>
      <c r="G16" s="10"/>
      <c r="H16" s="10"/>
      <c r="I16" s="10"/>
      <c r="J16" s="2"/>
    </row>
    <row r="17" spans="1:10" ht="15" thickBot="1">
      <c r="A17" s="7"/>
      <c r="B17" s="7"/>
      <c r="C17" s="7"/>
      <c r="D17" s="7"/>
      <c r="E17" s="7"/>
      <c r="F17" s="7"/>
      <c r="H17" s="7"/>
      <c r="I17" s="7"/>
      <c r="J17" s="7"/>
    </row>
    <row r="18" spans="1:10" ht="51.75" thickBot="1">
      <c r="A18" s="142" t="s">
        <v>0</v>
      </c>
      <c r="B18" s="143" t="s">
        <v>3</v>
      </c>
      <c r="C18" s="144" t="s">
        <v>1</v>
      </c>
      <c r="D18" s="143" t="s">
        <v>17</v>
      </c>
      <c r="E18" s="144" t="s">
        <v>8</v>
      </c>
      <c r="F18" s="144" t="s">
        <v>4</v>
      </c>
      <c r="G18" s="144" t="s">
        <v>268</v>
      </c>
      <c r="H18" s="144" t="s">
        <v>13</v>
      </c>
      <c r="I18" s="144" t="s">
        <v>14</v>
      </c>
      <c r="J18" s="145" t="s">
        <v>2</v>
      </c>
    </row>
    <row r="19" spans="1:10" ht="21.75" customHeight="1" thickBot="1">
      <c r="A19" s="136">
        <v>1</v>
      </c>
      <c r="B19" s="87">
        <v>2</v>
      </c>
      <c r="C19" s="87">
        <v>3</v>
      </c>
      <c r="D19" s="87">
        <v>4</v>
      </c>
      <c r="E19" s="87">
        <v>5</v>
      </c>
      <c r="F19" s="137">
        <v>6</v>
      </c>
      <c r="G19" s="137" t="s">
        <v>486</v>
      </c>
      <c r="H19" s="87">
        <v>8</v>
      </c>
      <c r="I19" s="137" t="s">
        <v>490</v>
      </c>
      <c r="J19" s="138" t="s">
        <v>489</v>
      </c>
    </row>
    <row r="20" spans="1:10">
      <c r="A20" s="104">
        <v>1</v>
      </c>
      <c r="B20" s="80" t="s">
        <v>24</v>
      </c>
      <c r="C20" s="80" t="s">
        <v>25</v>
      </c>
      <c r="D20" s="148">
        <v>192</v>
      </c>
      <c r="E20" s="83"/>
      <c r="F20" s="126"/>
      <c r="G20" s="127">
        <f t="shared" ref="G20:G60" si="0">D20*F20</f>
        <v>0</v>
      </c>
      <c r="H20" s="126"/>
      <c r="I20" s="128">
        <f>F20+(F20*H20/100)</f>
        <v>0</v>
      </c>
      <c r="J20" s="129">
        <f t="shared" ref="J20:J60" si="1">D20*I20</f>
        <v>0</v>
      </c>
    </row>
    <row r="21" spans="1:10">
      <c r="A21" s="106">
        <v>2</v>
      </c>
      <c r="B21" s="55" t="s">
        <v>26</v>
      </c>
      <c r="C21" s="55" t="s">
        <v>25</v>
      </c>
      <c r="D21" s="149">
        <v>188</v>
      </c>
      <c r="E21" s="72"/>
      <c r="F21" s="20"/>
      <c r="G21" s="54">
        <f t="shared" si="0"/>
        <v>0</v>
      </c>
      <c r="H21" s="20"/>
      <c r="I21" s="28">
        <f t="shared" ref="I21:I60" si="2">F21+(F21*H21/100)</f>
        <v>0</v>
      </c>
      <c r="J21" s="130">
        <f t="shared" si="1"/>
        <v>0</v>
      </c>
    </row>
    <row r="22" spans="1:10">
      <c r="A22" s="106">
        <v>3</v>
      </c>
      <c r="B22" s="55" t="s">
        <v>27</v>
      </c>
      <c r="C22" s="55" t="s">
        <v>25</v>
      </c>
      <c r="D22" s="149">
        <v>70.400000000000006</v>
      </c>
      <c r="E22" s="72"/>
      <c r="F22" s="20"/>
      <c r="G22" s="54">
        <f t="shared" si="0"/>
        <v>0</v>
      </c>
      <c r="H22" s="20"/>
      <c r="I22" s="28">
        <f t="shared" si="2"/>
        <v>0</v>
      </c>
      <c r="J22" s="130">
        <f t="shared" si="1"/>
        <v>0</v>
      </c>
    </row>
    <row r="23" spans="1:10">
      <c r="A23" s="106">
        <v>4</v>
      </c>
      <c r="B23" s="55" t="s">
        <v>28</v>
      </c>
      <c r="C23" s="55" t="s">
        <v>25</v>
      </c>
      <c r="D23" s="149">
        <v>136</v>
      </c>
      <c r="E23" s="72"/>
      <c r="F23" s="20"/>
      <c r="G23" s="54">
        <f t="shared" si="0"/>
        <v>0</v>
      </c>
      <c r="H23" s="20"/>
      <c r="I23" s="28">
        <f t="shared" si="2"/>
        <v>0</v>
      </c>
      <c r="J23" s="130">
        <f t="shared" si="1"/>
        <v>0</v>
      </c>
    </row>
    <row r="24" spans="1:10">
      <c r="A24" s="106">
        <v>5</v>
      </c>
      <c r="B24" s="55" t="s">
        <v>29</v>
      </c>
      <c r="C24" s="55" t="s">
        <v>25</v>
      </c>
      <c r="D24" s="149">
        <v>143.19999999999999</v>
      </c>
      <c r="E24" s="72"/>
      <c r="F24" s="20"/>
      <c r="G24" s="54">
        <f t="shared" si="0"/>
        <v>0</v>
      </c>
      <c r="H24" s="20"/>
      <c r="I24" s="28">
        <f t="shared" si="2"/>
        <v>0</v>
      </c>
      <c r="J24" s="130">
        <f t="shared" si="1"/>
        <v>0</v>
      </c>
    </row>
    <row r="25" spans="1:10">
      <c r="A25" s="106">
        <v>6</v>
      </c>
      <c r="B25" s="55" t="s">
        <v>30</v>
      </c>
      <c r="C25" s="55" t="s">
        <v>25</v>
      </c>
      <c r="D25" s="149">
        <v>184</v>
      </c>
      <c r="E25" s="72"/>
      <c r="F25" s="20"/>
      <c r="G25" s="54">
        <f t="shared" si="0"/>
        <v>0</v>
      </c>
      <c r="H25" s="20"/>
      <c r="I25" s="28">
        <f t="shared" si="2"/>
        <v>0</v>
      </c>
      <c r="J25" s="130">
        <f t="shared" si="1"/>
        <v>0</v>
      </c>
    </row>
    <row r="26" spans="1:10">
      <c r="A26" s="106">
        <v>7</v>
      </c>
      <c r="B26" s="70" t="s">
        <v>474</v>
      </c>
      <c r="C26" s="55" t="s">
        <v>25</v>
      </c>
      <c r="D26" s="149">
        <v>48</v>
      </c>
      <c r="E26" s="72"/>
      <c r="F26" s="20"/>
      <c r="G26" s="54">
        <f t="shared" si="0"/>
        <v>0</v>
      </c>
      <c r="H26" s="20"/>
      <c r="I26" s="28">
        <f t="shared" si="2"/>
        <v>0</v>
      </c>
      <c r="J26" s="130">
        <f t="shared" si="1"/>
        <v>0</v>
      </c>
    </row>
    <row r="27" spans="1:10">
      <c r="A27" s="106">
        <v>8</v>
      </c>
      <c r="B27" s="55" t="s">
        <v>31</v>
      </c>
      <c r="C27" s="55" t="s">
        <v>25</v>
      </c>
      <c r="D27" s="149">
        <v>584</v>
      </c>
      <c r="E27" s="72"/>
      <c r="F27" s="20"/>
      <c r="G27" s="54">
        <f t="shared" si="0"/>
        <v>0</v>
      </c>
      <c r="H27" s="20"/>
      <c r="I27" s="28">
        <f t="shared" si="2"/>
        <v>0</v>
      </c>
      <c r="J27" s="130">
        <f t="shared" si="1"/>
        <v>0</v>
      </c>
    </row>
    <row r="28" spans="1:10">
      <c r="A28" s="106">
        <v>9</v>
      </c>
      <c r="B28" s="70" t="s">
        <v>475</v>
      </c>
      <c r="C28" s="55" t="s">
        <v>25</v>
      </c>
      <c r="D28" s="149">
        <v>16</v>
      </c>
      <c r="E28" s="72"/>
      <c r="F28" s="20"/>
      <c r="G28" s="54">
        <f t="shared" si="0"/>
        <v>0</v>
      </c>
      <c r="H28" s="20"/>
      <c r="I28" s="28">
        <f t="shared" si="2"/>
        <v>0</v>
      </c>
      <c r="J28" s="130">
        <f t="shared" si="1"/>
        <v>0</v>
      </c>
    </row>
    <row r="29" spans="1:10">
      <c r="A29" s="106">
        <v>10</v>
      </c>
      <c r="B29" s="55" t="s">
        <v>32</v>
      </c>
      <c r="C29" s="55" t="s">
        <v>25</v>
      </c>
      <c r="D29" s="149">
        <v>427.2</v>
      </c>
      <c r="E29" s="72"/>
      <c r="F29" s="20"/>
      <c r="G29" s="54">
        <f t="shared" si="0"/>
        <v>0</v>
      </c>
      <c r="H29" s="20"/>
      <c r="I29" s="28">
        <f t="shared" si="2"/>
        <v>0</v>
      </c>
      <c r="J29" s="130">
        <f t="shared" si="1"/>
        <v>0</v>
      </c>
    </row>
    <row r="30" spans="1:10">
      <c r="A30" s="106">
        <v>11</v>
      </c>
      <c r="B30" s="70" t="s">
        <v>471</v>
      </c>
      <c r="C30" s="55" t="s">
        <v>25</v>
      </c>
      <c r="D30" s="149">
        <v>48</v>
      </c>
      <c r="E30" s="72"/>
      <c r="F30" s="20"/>
      <c r="G30" s="54">
        <f t="shared" si="0"/>
        <v>0</v>
      </c>
      <c r="H30" s="20"/>
      <c r="I30" s="28">
        <f t="shared" si="2"/>
        <v>0</v>
      </c>
      <c r="J30" s="130">
        <f t="shared" si="1"/>
        <v>0</v>
      </c>
    </row>
    <row r="31" spans="1:10">
      <c r="A31" s="106">
        <v>12</v>
      </c>
      <c r="B31" s="55" t="s">
        <v>33</v>
      </c>
      <c r="C31" s="55" t="s">
        <v>25</v>
      </c>
      <c r="D31" s="149">
        <v>176</v>
      </c>
      <c r="E31" s="72"/>
      <c r="F31" s="20"/>
      <c r="G31" s="54">
        <f t="shared" si="0"/>
        <v>0</v>
      </c>
      <c r="H31" s="20"/>
      <c r="I31" s="28">
        <f t="shared" si="2"/>
        <v>0</v>
      </c>
      <c r="J31" s="130">
        <f t="shared" si="1"/>
        <v>0</v>
      </c>
    </row>
    <row r="32" spans="1:10">
      <c r="A32" s="106">
        <v>13</v>
      </c>
      <c r="B32" s="55" t="s">
        <v>34</v>
      </c>
      <c r="C32" s="55" t="s">
        <v>25</v>
      </c>
      <c r="D32" s="149">
        <v>312</v>
      </c>
      <c r="E32" s="72"/>
      <c r="F32" s="20"/>
      <c r="G32" s="54">
        <f t="shared" si="0"/>
        <v>0</v>
      </c>
      <c r="H32" s="20"/>
      <c r="I32" s="28">
        <f t="shared" si="2"/>
        <v>0</v>
      </c>
      <c r="J32" s="130">
        <f t="shared" si="1"/>
        <v>0</v>
      </c>
    </row>
    <row r="33" spans="1:10">
      <c r="A33" s="106">
        <v>14</v>
      </c>
      <c r="B33" s="55" t="s">
        <v>35</v>
      </c>
      <c r="C33" s="55" t="s">
        <v>25</v>
      </c>
      <c r="D33" s="149">
        <v>664</v>
      </c>
      <c r="E33" s="72"/>
      <c r="F33" s="20"/>
      <c r="G33" s="54">
        <f t="shared" si="0"/>
        <v>0</v>
      </c>
      <c r="H33" s="20"/>
      <c r="I33" s="28">
        <f t="shared" si="2"/>
        <v>0</v>
      </c>
      <c r="J33" s="130">
        <f t="shared" si="1"/>
        <v>0</v>
      </c>
    </row>
    <row r="34" spans="1:10">
      <c r="A34" s="106">
        <v>15</v>
      </c>
      <c r="B34" s="70" t="s">
        <v>470</v>
      </c>
      <c r="C34" s="55" t="s">
        <v>25</v>
      </c>
      <c r="D34" s="149">
        <v>216</v>
      </c>
      <c r="E34" s="72"/>
      <c r="F34" s="20"/>
      <c r="G34" s="54">
        <f t="shared" si="0"/>
        <v>0</v>
      </c>
      <c r="H34" s="20"/>
      <c r="I34" s="28">
        <f t="shared" si="2"/>
        <v>0</v>
      </c>
      <c r="J34" s="130">
        <f t="shared" si="1"/>
        <v>0</v>
      </c>
    </row>
    <row r="35" spans="1:10">
      <c r="A35" s="106">
        <v>16</v>
      </c>
      <c r="B35" s="55" t="s">
        <v>36</v>
      </c>
      <c r="C35" s="55" t="s">
        <v>25</v>
      </c>
      <c r="D35" s="149">
        <v>344</v>
      </c>
      <c r="E35" s="72"/>
      <c r="F35" s="20"/>
      <c r="G35" s="54">
        <f t="shared" si="0"/>
        <v>0</v>
      </c>
      <c r="H35" s="20"/>
      <c r="I35" s="28">
        <f t="shared" si="2"/>
        <v>0</v>
      </c>
      <c r="J35" s="130">
        <f t="shared" si="1"/>
        <v>0</v>
      </c>
    </row>
    <row r="36" spans="1:10">
      <c r="A36" s="106">
        <v>17</v>
      </c>
      <c r="B36" s="55" t="s">
        <v>267</v>
      </c>
      <c r="C36" s="55" t="s">
        <v>25</v>
      </c>
      <c r="D36" s="149">
        <v>440</v>
      </c>
      <c r="E36" s="72"/>
      <c r="F36" s="20"/>
      <c r="G36" s="54">
        <f t="shared" si="0"/>
        <v>0</v>
      </c>
      <c r="H36" s="20"/>
      <c r="I36" s="28">
        <f t="shared" si="2"/>
        <v>0</v>
      </c>
      <c r="J36" s="130">
        <f t="shared" si="1"/>
        <v>0</v>
      </c>
    </row>
    <row r="37" spans="1:10">
      <c r="A37" s="106">
        <v>18</v>
      </c>
      <c r="B37" s="55" t="s">
        <v>37</v>
      </c>
      <c r="C37" s="55" t="s">
        <v>25</v>
      </c>
      <c r="D37" s="149">
        <v>228</v>
      </c>
      <c r="E37" s="72"/>
      <c r="F37" s="20"/>
      <c r="G37" s="54">
        <f t="shared" si="0"/>
        <v>0</v>
      </c>
      <c r="H37" s="20"/>
      <c r="I37" s="28">
        <f t="shared" si="2"/>
        <v>0</v>
      </c>
      <c r="J37" s="130">
        <f t="shared" si="1"/>
        <v>0</v>
      </c>
    </row>
    <row r="38" spans="1:10">
      <c r="A38" s="106">
        <v>19</v>
      </c>
      <c r="B38" s="55" t="s">
        <v>380</v>
      </c>
      <c r="C38" s="55" t="s">
        <v>25</v>
      </c>
      <c r="D38" s="149">
        <v>88</v>
      </c>
      <c r="E38" s="72"/>
      <c r="F38" s="20"/>
      <c r="G38" s="54">
        <f t="shared" si="0"/>
        <v>0</v>
      </c>
      <c r="H38" s="20"/>
      <c r="I38" s="28">
        <f t="shared" si="2"/>
        <v>0</v>
      </c>
      <c r="J38" s="130">
        <f t="shared" si="1"/>
        <v>0</v>
      </c>
    </row>
    <row r="39" spans="1:10">
      <c r="A39" s="106">
        <v>20</v>
      </c>
      <c r="B39" s="55" t="s">
        <v>38</v>
      </c>
      <c r="C39" s="55" t="s">
        <v>25</v>
      </c>
      <c r="D39" s="149">
        <v>420</v>
      </c>
      <c r="E39" s="72"/>
      <c r="F39" s="20"/>
      <c r="G39" s="54">
        <f t="shared" si="0"/>
        <v>0</v>
      </c>
      <c r="H39" s="20"/>
      <c r="I39" s="28">
        <f t="shared" si="2"/>
        <v>0</v>
      </c>
      <c r="J39" s="130">
        <f t="shared" si="1"/>
        <v>0</v>
      </c>
    </row>
    <row r="40" spans="1:10">
      <c r="A40" s="106">
        <v>21</v>
      </c>
      <c r="B40" s="55" t="s">
        <v>39</v>
      </c>
      <c r="C40" s="55" t="s">
        <v>25</v>
      </c>
      <c r="D40" s="149">
        <v>36</v>
      </c>
      <c r="E40" s="72"/>
      <c r="F40" s="20"/>
      <c r="G40" s="54">
        <f t="shared" si="0"/>
        <v>0</v>
      </c>
      <c r="H40" s="20"/>
      <c r="I40" s="28">
        <f t="shared" si="2"/>
        <v>0</v>
      </c>
      <c r="J40" s="130">
        <f t="shared" si="1"/>
        <v>0</v>
      </c>
    </row>
    <row r="41" spans="1:10">
      <c r="A41" s="106">
        <v>22</v>
      </c>
      <c r="B41" s="55" t="s">
        <v>40</v>
      </c>
      <c r="C41" s="55" t="s">
        <v>25</v>
      </c>
      <c r="D41" s="149">
        <v>28</v>
      </c>
      <c r="E41" s="72"/>
      <c r="F41" s="20"/>
      <c r="G41" s="54">
        <f t="shared" si="0"/>
        <v>0</v>
      </c>
      <c r="H41" s="20"/>
      <c r="I41" s="28">
        <f t="shared" si="2"/>
        <v>0</v>
      </c>
      <c r="J41" s="130">
        <f t="shared" si="1"/>
        <v>0</v>
      </c>
    </row>
    <row r="42" spans="1:10">
      <c r="A42" s="106">
        <v>23</v>
      </c>
      <c r="B42" s="55" t="s">
        <v>41</v>
      </c>
      <c r="C42" s="55" t="s">
        <v>25</v>
      </c>
      <c r="D42" s="149">
        <v>336</v>
      </c>
      <c r="E42" s="72"/>
      <c r="F42" s="20"/>
      <c r="G42" s="54">
        <f t="shared" si="0"/>
        <v>0</v>
      </c>
      <c r="H42" s="20"/>
      <c r="I42" s="28">
        <f t="shared" si="2"/>
        <v>0</v>
      </c>
      <c r="J42" s="130">
        <f t="shared" si="1"/>
        <v>0</v>
      </c>
    </row>
    <row r="43" spans="1:10">
      <c r="A43" s="106">
        <v>24</v>
      </c>
      <c r="B43" s="55" t="s">
        <v>46</v>
      </c>
      <c r="C43" s="55" t="s">
        <v>25</v>
      </c>
      <c r="D43" s="149">
        <v>360</v>
      </c>
      <c r="E43" s="72"/>
      <c r="F43" s="20"/>
      <c r="G43" s="54">
        <f t="shared" si="0"/>
        <v>0</v>
      </c>
      <c r="H43" s="20"/>
      <c r="I43" s="28">
        <f t="shared" si="2"/>
        <v>0</v>
      </c>
      <c r="J43" s="130">
        <f t="shared" si="1"/>
        <v>0</v>
      </c>
    </row>
    <row r="44" spans="1:10">
      <c r="A44" s="106">
        <v>25</v>
      </c>
      <c r="B44" s="55" t="s">
        <v>42</v>
      </c>
      <c r="C44" s="55" t="s">
        <v>25</v>
      </c>
      <c r="D44" s="149">
        <v>43.2</v>
      </c>
      <c r="E44" s="72"/>
      <c r="F44" s="20"/>
      <c r="G44" s="54">
        <f t="shared" si="0"/>
        <v>0</v>
      </c>
      <c r="H44" s="20"/>
      <c r="I44" s="28">
        <f t="shared" si="2"/>
        <v>0</v>
      </c>
      <c r="J44" s="130">
        <f t="shared" si="1"/>
        <v>0</v>
      </c>
    </row>
    <row r="45" spans="1:10">
      <c r="A45" s="106">
        <v>26</v>
      </c>
      <c r="B45" s="55" t="s">
        <v>43</v>
      </c>
      <c r="C45" s="55" t="s">
        <v>25</v>
      </c>
      <c r="D45" s="149">
        <v>264</v>
      </c>
      <c r="E45" s="72"/>
      <c r="F45" s="20"/>
      <c r="G45" s="54">
        <f t="shared" si="0"/>
        <v>0</v>
      </c>
      <c r="H45" s="20"/>
      <c r="I45" s="28">
        <f t="shared" si="2"/>
        <v>0</v>
      </c>
      <c r="J45" s="130">
        <f t="shared" si="1"/>
        <v>0</v>
      </c>
    </row>
    <row r="46" spans="1:10">
      <c r="A46" s="106">
        <v>27</v>
      </c>
      <c r="B46" s="55" t="s">
        <v>44</v>
      </c>
      <c r="C46" s="55" t="s">
        <v>25</v>
      </c>
      <c r="D46" s="149">
        <v>72</v>
      </c>
      <c r="E46" s="72"/>
      <c r="F46" s="20"/>
      <c r="G46" s="54">
        <f t="shared" si="0"/>
        <v>0</v>
      </c>
      <c r="H46" s="20"/>
      <c r="I46" s="28">
        <f t="shared" si="2"/>
        <v>0</v>
      </c>
      <c r="J46" s="130">
        <f t="shared" si="1"/>
        <v>0</v>
      </c>
    </row>
    <row r="47" spans="1:10">
      <c r="A47" s="106">
        <v>28</v>
      </c>
      <c r="B47" s="55" t="s">
        <v>382</v>
      </c>
      <c r="C47" s="55" t="s">
        <v>25</v>
      </c>
      <c r="D47" s="149">
        <v>184</v>
      </c>
      <c r="E47" s="72"/>
      <c r="F47" s="20"/>
      <c r="G47" s="54">
        <f t="shared" si="0"/>
        <v>0</v>
      </c>
      <c r="H47" s="20"/>
      <c r="I47" s="28">
        <f t="shared" si="2"/>
        <v>0</v>
      </c>
      <c r="J47" s="130">
        <f t="shared" si="1"/>
        <v>0</v>
      </c>
    </row>
    <row r="48" spans="1:10">
      <c r="A48" s="106">
        <v>29</v>
      </c>
      <c r="B48" s="55" t="s">
        <v>60</v>
      </c>
      <c r="C48" s="55" t="s">
        <v>25</v>
      </c>
      <c r="D48" s="149">
        <v>132</v>
      </c>
      <c r="E48" s="72"/>
      <c r="F48" s="20"/>
      <c r="G48" s="54">
        <f t="shared" si="0"/>
        <v>0</v>
      </c>
      <c r="H48" s="20"/>
      <c r="I48" s="28">
        <f t="shared" si="2"/>
        <v>0</v>
      </c>
      <c r="J48" s="130">
        <f t="shared" si="1"/>
        <v>0</v>
      </c>
    </row>
    <row r="49" spans="1:10">
      <c r="A49" s="106">
        <v>30</v>
      </c>
      <c r="B49" s="55" t="s">
        <v>245</v>
      </c>
      <c r="C49" s="55" t="s">
        <v>25</v>
      </c>
      <c r="D49" s="149">
        <v>36</v>
      </c>
      <c r="E49" s="72"/>
      <c r="F49" s="20"/>
      <c r="G49" s="54">
        <f t="shared" si="0"/>
        <v>0</v>
      </c>
      <c r="H49" s="20"/>
      <c r="I49" s="28">
        <f t="shared" si="2"/>
        <v>0</v>
      </c>
      <c r="J49" s="130">
        <f t="shared" si="1"/>
        <v>0</v>
      </c>
    </row>
    <row r="50" spans="1:10">
      <c r="A50" s="106">
        <v>31</v>
      </c>
      <c r="B50" s="55" t="s">
        <v>377</v>
      </c>
      <c r="C50" s="55" t="s">
        <v>25</v>
      </c>
      <c r="D50" s="149">
        <v>16</v>
      </c>
      <c r="E50" s="72"/>
      <c r="F50" s="20"/>
      <c r="G50" s="54">
        <f t="shared" si="0"/>
        <v>0</v>
      </c>
      <c r="H50" s="20"/>
      <c r="I50" s="28">
        <f t="shared" si="2"/>
        <v>0</v>
      </c>
      <c r="J50" s="130">
        <f t="shared" si="1"/>
        <v>0</v>
      </c>
    </row>
    <row r="51" spans="1:10">
      <c r="A51" s="106">
        <v>32</v>
      </c>
      <c r="B51" s="55" t="s">
        <v>45</v>
      </c>
      <c r="C51" s="55" t="s">
        <v>25</v>
      </c>
      <c r="D51" s="149">
        <v>71.2</v>
      </c>
      <c r="E51" s="72"/>
      <c r="F51" s="20"/>
      <c r="G51" s="54">
        <f t="shared" si="0"/>
        <v>0</v>
      </c>
      <c r="H51" s="20"/>
      <c r="I51" s="28">
        <f t="shared" si="2"/>
        <v>0</v>
      </c>
      <c r="J51" s="130">
        <f t="shared" si="1"/>
        <v>0</v>
      </c>
    </row>
    <row r="52" spans="1:10">
      <c r="A52" s="106">
        <v>33</v>
      </c>
      <c r="B52" s="55" t="s">
        <v>319</v>
      </c>
      <c r="C52" s="55" t="s">
        <v>25</v>
      </c>
      <c r="D52" s="149">
        <v>124</v>
      </c>
      <c r="E52" s="72"/>
      <c r="F52" s="20"/>
      <c r="G52" s="54">
        <f t="shared" si="0"/>
        <v>0</v>
      </c>
      <c r="H52" s="20"/>
      <c r="I52" s="28">
        <f t="shared" si="2"/>
        <v>0</v>
      </c>
      <c r="J52" s="130">
        <f t="shared" si="1"/>
        <v>0</v>
      </c>
    </row>
    <row r="53" spans="1:10">
      <c r="A53" s="106">
        <v>34</v>
      </c>
      <c r="B53" s="55" t="s">
        <v>375</v>
      </c>
      <c r="C53" s="55" t="s">
        <v>25</v>
      </c>
      <c r="D53" s="149">
        <v>125.6</v>
      </c>
      <c r="E53" s="72"/>
      <c r="F53" s="20"/>
      <c r="G53" s="54">
        <f t="shared" si="0"/>
        <v>0</v>
      </c>
      <c r="H53" s="20"/>
      <c r="I53" s="28">
        <f t="shared" si="2"/>
        <v>0</v>
      </c>
      <c r="J53" s="130">
        <f t="shared" si="1"/>
        <v>0</v>
      </c>
    </row>
    <row r="54" spans="1:10">
      <c r="A54" s="106">
        <v>35</v>
      </c>
      <c r="B54" s="55" t="s">
        <v>376</v>
      </c>
      <c r="C54" s="55" t="s">
        <v>25</v>
      </c>
      <c r="D54" s="149">
        <v>32</v>
      </c>
      <c r="E54" s="72"/>
      <c r="F54" s="20"/>
      <c r="G54" s="54">
        <f t="shared" si="0"/>
        <v>0</v>
      </c>
      <c r="H54" s="20"/>
      <c r="I54" s="28">
        <f t="shared" si="2"/>
        <v>0</v>
      </c>
      <c r="J54" s="130">
        <f t="shared" si="1"/>
        <v>0</v>
      </c>
    </row>
    <row r="55" spans="1:10">
      <c r="A55" s="106">
        <v>36</v>
      </c>
      <c r="B55" s="55" t="s">
        <v>378</v>
      </c>
      <c r="C55" s="55" t="s">
        <v>25</v>
      </c>
      <c r="D55" s="149">
        <v>26.4</v>
      </c>
      <c r="E55" s="72"/>
      <c r="F55" s="20"/>
      <c r="G55" s="54">
        <f t="shared" si="0"/>
        <v>0</v>
      </c>
      <c r="H55" s="20"/>
      <c r="I55" s="28">
        <f t="shared" si="2"/>
        <v>0</v>
      </c>
      <c r="J55" s="130">
        <f t="shared" si="1"/>
        <v>0</v>
      </c>
    </row>
    <row r="56" spans="1:10">
      <c r="A56" s="106">
        <v>37</v>
      </c>
      <c r="B56" s="55" t="s">
        <v>379</v>
      </c>
      <c r="C56" s="55" t="s">
        <v>25</v>
      </c>
      <c r="D56" s="149">
        <v>44</v>
      </c>
      <c r="E56" s="72"/>
      <c r="F56" s="20"/>
      <c r="G56" s="54">
        <f t="shared" si="0"/>
        <v>0</v>
      </c>
      <c r="H56" s="20"/>
      <c r="I56" s="28">
        <f t="shared" si="2"/>
        <v>0</v>
      </c>
      <c r="J56" s="130">
        <f t="shared" si="1"/>
        <v>0</v>
      </c>
    </row>
    <row r="57" spans="1:10">
      <c r="A57" s="106">
        <v>38</v>
      </c>
      <c r="B57" s="55" t="s">
        <v>381</v>
      </c>
      <c r="C57" s="55" t="s">
        <v>25</v>
      </c>
      <c r="D57" s="149">
        <v>36</v>
      </c>
      <c r="E57" s="72"/>
      <c r="F57" s="20"/>
      <c r="G57" s="54">
        <f t="shared" si="0"/>
        <v>0</v>
      </c>
      <c r="H57" s="20"/>
      <c r="I57" s="28">
        <f t="shared" si="2"/>
        <v>0</v>
      </c>
      <c r="J57" s="130">
        <f t="shared" si="1"/>
        <v>0</v>
      </c>
    </row>
    <row r="58" spans="1:10">
      <c r="A58" s="106">
        <v>39</v>
      </c>
      <c r="B58" s="70" t="s">
        <v>391</v>
      </c>
      <c r="C58" s="70" t="s">
        <v>25</v>
      </c>
      <c r="D58" s="149">
        <v>38.4</v>
      </c>
      <c r="E58" s="72"/>
      <c r="F58" s="20"/>
      <c r="G58" s="54">
        <f t="shared" si="0"/>
        <v>0</v>
      </c>
      <c r="H58" s="20"/>
      <c r="I58" s="28">
        <f t="shared" si="2"/>
        <v>0</v>
      </c>
      <c r="J58" s="130">
        <f t="shared" si="1"/>
        <v>0</v>
      </c>
    </row>
    <row r="59" spans="1:10">
      <c r="A59" s="106">
        <v>40</v>
      </c>
      <c r="B59" s="70" t="s">
        <v>472</v>
      </c>
      <c r="C59" s="70" t="s">
        <v>25</v>
      </c>
      <c r="D59" s="149">
        <v>8</v>
      </c>
      <c r="E59" s="72"/>
      <c r="F59" s="20"/>
      <c r="G59" s="54">
        <f t="shared" si="0"/>
        <v>0</v>
      </c>
      <c r="H59" s="20"/>
      <c r="I59" s="28">
        <f t="shared" si="2"/>
        <v>0</v>
      </c>
      <c r="J59" s="130">
        <f t="shared" si="1"/>
        <v>0</v>
      </c>
    </row>
    <row r="60" spans="1:10">
      <c r="A60" s="106">
        <v>41</v>
      </c>
      <c r="B60" s="70" t="s">
        <v>473</v>
      </c>
      <c r="C60" s="70" t="s">
        <v>25</v>
      </c>
      <c r="D60" s="149">
        <v>8</v>
      </c>
      <c r="E60" s="72"/>
      <c r="F60" s="20"/>
      <c r="G60" s="54">
        <f t="shared" si="0"/>
        <v>0</v>
      </c>
      <c r="H60" s="20"/>
      <c r="I60" s="28">
        <f t="shared" si="2"/>
        <v>0</v>
      </c>
      <c r="J60" s="130">
        <f t="shared" si="1"/>
        <v>0</v>
      </c>
    </row>
    <row r="61" spans="1:10" ht="15" thickBot="1">
      <c r="A61" s="121"/>
      <c r="B61" s="93" t="s">
        <v>264</v>
      </c>
      <c r="C61" s="131"/>
      <c r="D61" s="132"/>
      <c r="E61" s="124"/>
      <c r="F61" s="133"/>
      <c r="G61" s="134">
        <f>SUM(G20:G60)</f>
        <v>0</v>
      </c>
      <c r="H61" s="133"/>
      <c r="I61" s="124"/>
      <c r="J61" s="135">
        <f>SUM(J20:J60)</f>
        <v>0</v>
      </c>
    </row>
    <row r="62" spans="1:10">
      <c r="A62" s="27"/>
      <c r="B62" s="27"/>
      <c r="C62" s="27"/>
      <c r="D62" s="27"/>
      <c r="E62" s="27"/>
      <c r="F62" s="27"/>
      <c r="G62" s="27"/>
      <c r="H62" s="27"/>
      <c r="I62" s="27"/>
      <c r="J62" s="27"/>
    </row>
    <row r="64" spans="1:10">
      <c r="B64" t="s">
        <v>21</v>
      </c>
    </row>
    <row r="65" spans="2:2">
      <c r="B65" t="s">
        <v>18</v>
      </c>
    </row>
    <row r="66" spans="2:2">
      <c r="B66" t="s">
        <v>19</v>
      </c>
    </row>
    <row r="67" spans="2:2">
      <c r="B67" t="s">
        <v>438</v>
      </c>
    </row>
  </sheetData>
  <mergeCells count="12">
    <mergeCell ref="A1:J1"/>
    <mergeCell ref="A3:K3"/>
    <mergeCell ref="A4:J4"/>
    <mergeCell ref="A5:I5"/>
    <mergeCell ref="A6:C6"/>
    <mergeCell ref="B8:C8"/>
    <mergeCell ref="E8:J8"/>
    <mergeCell ref="I15:J15"/>
    <mergeCell ref="B9:C9"/>
    <mergeCell ref="E9:J9"/>
    <mergeCell ref="B10:C10"/>
    <mergeCell ref="E10:J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CZĘŚĆ I</vt:lpstr>
      <vt:lpstr>CZĘŚĆ II</vt:lpstr>
      <vt:lpstr>CZĘŚĆ III</vt:lpstr>
      <vt:lpstr>CZĘŚĆ IV</vt:lpstr>
      <vt:lpstr>'CZĘŚĆ 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Matak Paweł</cp:lastModifiedBy>
  <cp:lastPrinted>2022-12-07T10:25:39Z</cp:lastPrinted>
  <dcterms:created xsi:type="dcterms:W3CDTF">2010-05-10T11:26:54Z</dcterms:created>
  <dcterms:modified xsi:type="dcterms:W3CDTF">2024-05-23T09:34:12Z</dcterms:modified>
</cp:coreProperties>
</file>